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ki\OneDrive\桌面\上傳資料-分區審查修改後\"/>
    </mc:Choice>
  </mc:AlternateContent>
  <xr:revisionPtr revIDLastSave="0" documentId="13_ncr:1_{887F41E8-30E2-4C30-B4EC-DFEC2046B47F}" xr6:coauthVersionLast="36" xr6:coauthVersionMax="47" xr10:uidLastSave="{00000000-0000-0000-0000-000000000000}"/>
  <bookViews>
    <workbookView xWindow="-108" yWindow="-108" windowWidth="16668" windowHeight="8748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" l="1"/>
  <c r="I96" i="1" l="1"/>
  <c r="I19" i="1"/>
  <c r="I95" i="1"/>
  <c r="I94" i="1"/>
  <c r="I90" i="1"/>
  <c r="I89" i="1"/>
  <c r="I88" i="1"/>
  <c r="I87" i="1"/>
  <c r="I66" i="1"/>
  <c r="I65" i="1"/>
  <c r="I64" i="1"/>
  <c r="I63" i="1"/>
  <c r="I60" i="1"/>
  <c r="I59" i="1"/>
  <c r="I58" i="1"/>
  <c r="I57" i="1"/>
  <c r="I56" i="1"/>
  <c r="I55" i="1"/>
  <c r="I54" i="1"/>
  <c r="I53" i="1"/>
  <c r="I52" i="1"/>
  <c r="I51" i="1"/>
  <c r="I50" i="1"/>
  <c r="I49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1" i="1"/>
  <c r="I10" i="1"/>
  <c r="I9" i="1"/>
  <c r="I8" i="1"/>
  <c r="I7" i="1"/>
  <c r="I5" i="1"/>
  <c r="I4" i="1"/>
  <c r="G97" i="1" l="1"/>
  <c r="I97" i="1"/>
</calcChain>
</file>

<file path=xl/sharedStrings.xml><?xml version="1.0" encoding="utf-8"?>
<sst xmlns="http://schemas.openxmlformats.org/spreadsheetml/2006/main" count="702" uniqueCount="265">
  <si>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</si>
  <si>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</si>
  <si>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</si>
  <si>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</si>
  <si>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</si>
  <si>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</si>
  <si>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</si>
  <si>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</si>
  <si>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</si>
  <si>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</si>
  <si>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</si>
  <si>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</si>
  <si>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</si>
  <si>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</si>
  <si>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</si>
  <si>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I Can Save the Ocean!: The Little Green Monster Cleans Up the Beach</t>
    <phoneticPr fontId="1" type="noConversion"/>
  </si>
  <si>
    <t>美國</t>
  </si>
  <si>
    <t>否</t>
  </si>
  <si>
    <t>是</t>
    <phoneticPr fontId="1" type="noConversion"/>
  </si>
  <si>
    <t>Rory the Dinosaur Needs a Christmas Tree</t>
  </si>
  <si>
    <t>Liz Climo</t>
  </si>
  <si>
    <t xml:space="preserve">Little, Brown </t>
    <phoneticPr fontId="1" type="noConversion"/>
  </si>
  <si>
    <t>Rory the Dinosaur Wants a Pet</t>
  </si>
  <si>
    <t> Climo, Liz</t>
  </si>
  <si>
    <t>If You Give a Pig a Pancake</t>
  </si>
  <si>
    <t>Numeroff, Laura Joffe/ Bond, Felicia (ILT)</t>
    <phoneticPr fontId="1" type="noConversion"/>
  </si>
  <si>
    <t>Harpercollins Childrens Books</t>
  </si>
  <si>
    <t>If You Give A Pig A Party</t>
  </si>
  <si>
    <t>The Pout-Pout Fish Cleans Up the Ocean</t>
  </si>
  <si>
    <t>Diesen, Deborah/ Hanna, Dan (ILT)</t>
    <phoneticPr fontId="1" type="noConversion"/>
  </si>
  <si>
    <t>Tooth Fairy in Training</t>
  </si>
  <si>
    <t> Michelle Robinson,Briony May Smith</t>
  </si>
  <si>
    <t>Walker Books</t>
    <phoneticPr fontId="1" type="noConversion"/>
  </si>
  <si>
    <t>英國</t>
  </si>
  <si>
    <t>The Selfish Crocodile By Faustin Charles</t>
  </si>
  <si>
    <t>Charles, Faustin/ Terry, Michael (ILT)</t>
  </si>
  <si>
    <t>Bloomsbury Publishing PLC</t>
  </si>
  <si>
    <t>Knuffle Bunny Free: An Unexpected Diversion</t>
  </si>
  <si>
    <t>Look What I've Got</t>
  </si>
  <si>
    <t xml:space="preserve">Anthony Browne </t>
  </si>
  <si>
    <t>Walker Books Ltd.</t>
  </si>
  <si>
    <t>英國</t>
    <phoneticPr fontId="1" type="noConversion"/>
  </si>
  <si>
    <t>Oi Frog</t>
  </si>
  <si>
    <t>Jim Gray Kes Field</t>
  </si>
  <si>
    <t>Hodder Children’s Books</t>
  </si>
  <si>
    <t>Lunch Time</t>
  </si>
  <si>
    <t>Rebecca Cobb</t>
  </si>
  <si>
    <t>Macmillan 
Children’s Books</t>
  </si>
  <si>
    <t>Billy the Goat s Big Breakfast</t>
  </si>
  <si>
    <t>Jez Alborough</t>
  </si>
  <si>
    <t>Thanking the Moon</t>
  </si>
  <si>
    <t>Grace Lin</t>
  </si>
  <si>
    <t>Alfred A. Knopf Books for Young Readers</t>
  </si>
  <si>
    <t>Nick Butterworth</t>
  </si>
  <si>
    <t>Hodder Children's Books</t>
  </si>
  <si>
    <t>海洋裡的小妖怪</t>
  </si>
  <si>
    <t xml:space="preserve"> 齊藤洋 </t>
    <phoneticPr fontId="1" type="noConversion"/>
  </si>
  <si>
    <t>三采</t>
    <phoneticPr fontId="1" type="noConversion"/>
  </si>
  <si>
    <t>台灣</t>
    <phoneticPr fontId="1" type="noConversion"/>
  </si>
  <si>
    <t>否</t>
    <phoneticPr fontId="1" type="noConversion"/>
  </si>
  <si>
    <t>森林裡的小妖怪</t>
    <phoneticPr fontId="1" type="noConversion"/>
  </si>
  <si>
    <t>城市裡的小妖怪</t>
    <phoneticPr fontId="1" type="noConversion"/>
  </si>
  <si>
    <t>校園裡的小妖怪</t>
    <phoneticPr fontId="1" type="noConversion"/>
  </si>
  <si>
    <t>交通工具小妖怪</t>
    <phoneticPr fontId="1" type="noConversion"/>
  </si>
  <si>
    <t>醫院裡的小妖怪：妖怪救護車</t>
    <phoneticPr fontId="1" type="noConversion"/>
  </si>
  <si>
    <t>校園裡的小妖怪2：一日轉學生</t>
    <phoneticPr fontId="1" type="noConversion"/>
  </si>
  <si>
    <t>校園裡的小妖怪3：打不開的教室</t>
  </si>
  <si>
    <t>公園裡的小妖怪：隱形尿尿小童</t>
    <phoneticPr fontId="1" type="noConversion"/>
  </si>
  <si>
    <t>校園裡的小妖怪4：被拋棄的書包</t>
    <phoneticPr fontId="1" type="noConversion"/>
  </si>
  <si>
    <t>家裡的小妖怪</t>
  </si>
  <si>
    <t>動物界的小妖怪</t>
    <phoneticPr fontId="1" type="noConversion"/>
  </si>
  <si>
    <t>家裡的小妖怪2：幽靈電話</t>
    <phoneticPr fontId="1" type="noConversion"/>
  </si>
  <si>
    <t>餐廳裡的小妖怪：迴轉過頭壽司店</t>
  </si>
  <si>
    <t>運動場的小妖怪1</t>
    <phoneticPr fontId="1" type="noConversion"/>
  </si>
  <si>
    <t>運動場的小妖怪2</t>
    <phoneticPr fontId="1" type="noConversion"/>
  </si>
  <si>
    <t>達克比辦案套書(共五冊)</t>
  </si>
  <si>
    <t>胡妙芬</t>
    <phoneticPr fontId="1" type="noConversion"/>
  </si>
  <si>
    <t>親子天下</t>
    <phoneticPr fontId="1" type="noConversion"/>
  </si>
  <si>
    <t>達克比辦案6-10集套書（共五冊）</t>
    <phoneticPr fontId="1" type="noConversion"/>
  </si>
  <si>
    <t>達克比辦案11-荒漠救命蛙：沙漠生態系與動物的適應</t>
    <phoneticPr fontId="1" type="noConversion"/>
  </si>
  <si>
    <t>達克比辦案12-雨林縱火犯：生物多樣性與熱帶雨林生態系</t>
    <phoneticPr fontId="1" type="noConversion"/>
  </si>
  <si>
    <t>如果歷史是一群喵1-7</t>
    <phoneticPr fontId="1" type="noConversion"/>
  </si>
  <si>
    <t>肥志</t>
    <phoneticPr fontId="1" type="noConversion"/>
  </si>
  <si>
    <t>野人</t>
    <phoneticPr fontId="1" type="noConversion"/>
  </si>
  <si>
    <t>魔法十年屋1~4</t>
    <phoneticPr fontId="1" type="noConversion"/>
  </si>
  <si>
    <t>廣嶋玲子</t>
    <phoneticPr fontId="1" type="noConversion"/>
  </si>
  <si>
    <t>親子天下</t>
  </si>
  <si>
    <t>是</t>
    <phoneticPr fontId="1" type="noConversion"/>
  </si>
  <si>
    <t>魔法十年屋特別篇1.2</t>
    <phoneticPr fontId="1" type="noConversion"/>
  </si>
  <si>
    <t>歡迎光臨夢境百貨：您所訂購的夢已銷售一空</t>
  </si>
  <si>
    <t>李美芮</t>
  </si>
  <si>
    <t>寂寞</t>
  </si>
  <si>
    <t>台灣</t>
  </si>
  <si>
    <t>9789869924467</t>
  </si>
  <si>
    <t>歡迎光臨夢境百貨2：找回不再做夢的人</t>
  </si>
  <si>
    <t>9786269532360</t>
  </si>
  <si>
    <t>妖怪出租系列：1～4集套書組</t>
  </si>
  <si>
    <t>廣嶋玲子</t>
  </si>
  <si>
    <t>采實文化</t>
  </si>
  <si>
    <t>9789865074029</t>
  </si>
  <si>
    <t>是</t>
  </si>
  <si>
    <t>充滿祕密的魔石館1：藏在戒指裡的紅眼惡魔</t>
  </si>
  <si>
    <t>9789865072773</t>
  </si>
  <si>
    <t>充滿祕密的魔石館2：翡翠之家的詛咒</t>
  </si>
  <si>
    <t>9789865074036</t>
  </si>
  <si>
    <t>不便利的便利店</t>
  </si>
  <si>
    <t>金浩然</t>
  </si>
  <si>
    <t>9786269593842</t>
  </si>
  <si>
    <t>美好食堂</t>
    <phoneticPr fontId="1" type="noConversion"/>
  </si>
  <si>
    <t xml:space="preserve">李憶婷
</t>
    <phoneticPr fontId="1" type="noConversion"/>
  </si>
  <si>
    <t xml:space="preserve">Kido親子時堂
</t>
    <phoneticPr fontId="1" type="noConversion"/>
  </si>
  <si>
    <t>當你長大的時候</t>
    <phoneticPr fontId="1" type="noConversion"/>
  </si>
  <si>
    <t>湯本香樹實</t>
    <phoneticPr fontId="1" type="noConversion"/>
  </si>
  <si>
    <t>維京國際股份有限公司</t>
  </si>
  <si>
    <t>改變世界的非凡人物（典藏套書1-6冊）</t>
    <phoneticPr fontId="1" type="noConversion"/>
  </si>
  <si>
    <t>Dan Green、Isabel Thomas</t>
    <phoneticPr fontId="1" type="noConversion"/>
  </si>
  <si>
    <t>聯經出版事業股份有限公司</t>
  </si>
  <si>
    <t>閣樓房間裡的搗蛋鬼</t>
  </si>
  <si>
    <t>しおたにまみこ</t>
  </si>
  <si>
    <t>遠流出版事業股份有限公司</t>
  </si>
  <si>
    <t>蔬菜六勇士</t>
  </si>
  <si>
    <t>つるたようこ</t>
  </si>
  <si>
    <t>步步出版(讀書共和國文化有限公司)</t>
  </si>
  <si>
    <t>汙水爆炸啦！</t>
    <phoneticPr fontId="1" type="noConversion"/>
  </si>
  <si>
    <r>
      <rPr>
        <sz val="14"/>
        <color indexed="8"/>
        <rFont val="Malgun Gothic Semilight"/>
        <family val="2"/>
        <charset val="136"/>
      </rPr>
      <t>송수혜</t>
    </r>
  </si>
  <si>
    <t>青林國際出版股份有限公司</t>
  </si>
  <si>
    <t>成語迷宮. 蟲林鳥獸篇</t>
  </si>
  <si>
    <t>小牛頓科學教育有限公司編輯團隊</t>
    <phoneticPr fontId="1" type="noConversion"/>
  </si>
  <si>
    <t>小牛頓科學教育有限公司</t>
  </si>
  <si>
    <t>橋頭外科醫生</t>
  </si>
  <si>
    <t>李光福</t>
  </si>
  <si>
    <t>小兵出版社有限公司</t>
  </si>
  <si>
    <t>快閃貓生活謎語童話 1：神祕山有鬼? </t>
  </si>
  <si>
    <t>顏志豪</t>
  </si>
  <si>
    <t>親子天下股份有限公司</t>
  </si>
  <si>
    <t>君偉的誤會報告</t>
  </si>
  <si>
    <t>王淑芬</t>
  </si>
  <si>
    <t>丁小飛校園日記1～4</t>
    <phoneticPr fontId="1" type="noConversion"/>
  </si>
  <si>
    <t>郭瀞婷</t>
    <phoneticPr fontId="1" type="noConversion"/>
  </si>
  <si>
    <t>阿德老師的科學教室1~5</t>
    <phoneticPr fontId="1" type="noConversion"/>
  </si>
  <si>
    <t>廖進德</t>
    <phoneticPr fontId="1" type="noConversion"/>
  </si>
  <si>
    <t>信誼出版社</t>
    <phoneticPr fontId="1" type="noConversion"/>
  </si>
  <si>
    <t>仙人掌女孩</t>
  </si>
  <si>
    <t>達斯蒂．寶林</t>
  </si>
  <si>
    <t>9786263052239</t>
  </si>
  <si>
    <t>仙人掌女孩2：青春期又怎樣？</t>
  </si>
  <si>
    <t>9786263053151</t>
  </si>
  <si>
    <t>希臘羅馬神話漫畫1~10</t>
    <phoneticPr fontId="1" type="noConversion"/>
  </si>
  <si>
    <t>补始連</t>
  </si>
  <si>
    <t>三采文化</t>
  </si>
  <si>
    <t>我長在打開的樹洞</t>
  </si>
  <si>
    <t>程廷Apyang Imiq</t>
    <phoneticPr fontId="1" type="noConversion"/>
  </si>
  <si>
    <t>九歌文庫</t>
    <phoneticPr fontId="1" type="noConversion"/>
  </si>
  <si>
    <t>黑魔法糖果店1~3</t>
    <phoneticPr fontId="1" type="noConversion"/>
  </si>
  <si>
    <t>草野昭子 </t>
    <phoneticPr fontId="1" type="noConversion"/>
  </si>
  <si>
    <t>神奇圖書館</t>
  </si>
  <si>
    <t>凱叔 </t>
    <phoneticPr fontId="1" type="noConversion"/>
  </si>
  <si>
    <t>東雨文化</t>
    <phoneticPr fontId="1" type="noConversion"/>
  </si>
  <si>
    <t>碳酸男孩</t>
  </si>
  <si>
    <t>孫梓評</t>
  </si>
  <si>
    <t>9789575030414</t>
  </si>
  <si>
    <t>山羊、老鷹，還有我的帕加尼</t>
  </si>
  <si>
    <t xml:space="preserve">李崇建, 甘耀明 </t>
  </si>
  <si>
    <t>4717211032671</t>
  </si>
  <si>
    <t>給兒童的小六法全書：40堂法律必修課</t>
  </si>
  <si>
    <t xml:space="preserve"> 楊貴智</t>
  </si>
  <si>
    <t>小魯文化</t>
  </si>
  <si>
    <t>9786267177464</t>
  </si>
  <si>
    <t>用書打怪：閱讀是不敗的人生打怪力</t>
  </si>
  <si>
    <t xml:space="preserve"> 宋怡慧</t>
  </si>
  <si>
    <t>木馬文化</t>
  </si>
  <si>
    <t>9786263142855</t>
  </si>
  <si>
    <t>厭世讀論語：千年名師神回覆，開解你的人生疑難</t>
  </si>
  <si>
    <t>厭世國文老師</t>
  </si>
  <si>
    <t>究竟</t>
  </si>
  <si>
    <t>9789861373881</t>
  </si>
  <si>
    <t>突如其來的元宇宙：把笑容還給茱麗葉</t>
  </si>
  <si>
    <t>車釉振</t>
  </si>
  <si>
    <t>9789865079437</t>
  </si>
  <si>
    <t>一箭之遙</t>
  </si>
  <si>
    <t>張友漁</t>
  </si>
  <si>
    <t>遠流</t>
  </si>
  <si>
    <t>9789573297130</t>
  </si>
  <si>
    <t>桌遊課：原來我玩的不只是桌遊，是人生</t>
  </si>
  <si>
    <t>許榮哲, 歐陽立中</t>
  </si>
  <si>
    <t>9789573279129</t>
  </si>
  <si>
    <t>故事課1：3分鐘說18萬個故事，打造影響力</t>
  </si>
  <si>
    <t>許榮哲</t>
  </si>
  <si>
    <t>9789573285229</t>
  </si>
  <si>
    <t>故事課2：99%有效的故事行銷，創造品牌力</t>
  </si>
  <si>
    <t>9789573285236</t>
  </si>
  <si>
    <t>我看見 我知道 我思考</t>
  </si>
  <si>
    <t>中島芭旺</t>
  </si>
  <si>
    <t>三采</t>
  </si>
  <si>
    <t>9789863428756</t>
  </si>
  <si>
    <t>金魚男孩</t>
  </si>
  <si>
    <t>麗莎．湯普森</t>
  </si>
  <si>
    <t>小樹文化</t>
  </si>
  <si>
    <t>9789570487435</t>
  </si>
  <si>
    <t>隱藏的火花</t>
  </si>
  <si>
    <t>艾勒．麥克尼科爾</t>
  </si>
  <si>
    <t>三民</t>
  </si>
  <si>
    <t>9789571475653</t>
  </si>
  <si>
    <t>你好，我是接體員</t>
  </si>
  <si>
    <t>大師兄</t>
  </si>
  <si>
    <t>寶瓶文化</t>
  </si>
  <si>
    <t>9789864061419</t>
  </si>
  <si>
    <t>比句點更悲傷</t>
  </si>
  <si>
    <t>9789864061686</t>
  </si>
  <si>
    <t>火來了，快跑</t>
  </si>
  <si>
    <t>9789864062416</t>
  </si>
  <si>
    <t>東西縱橫記藝—名畫真的很有事</t>
  </si>
  <si>
    <t>Junie Wang</t>
  </si>
  <si>
    <t>大塊文化</t>
  </si>
  <si>
    <t>9786267206270</t>
  </si>
  <si>
    <t>透明的螺旋</t>
  </si>
  <si>
    <t>東野圭吾</t>
  </si>
  <si>
    <t xml:space="preserve">皇冠 </t>
  </si>
  <si>
    <t>9789573339137</t>
  </si>
  <si>
    <t>4710415388292</t>
  </si>
  <si>
    <t>童話陪審團套書：刑法篇 X 民法篇</t>
  </si>
  <si>
    <t xml:space="preserve"> 法律白話文運動</t>
  </si>
  <si>
    <t>471721103302</t>
  </si>
  <si>
    <t>注音練習</t>
  </si>
  <si>
    <t>林儀</t>
    <phoneticPr fontId="1" type="noConversion"/>
  </si>
  <si>
    <t>Kido親子時堂</t>
    <phoneticPr fontId="1" type="noConversion"/>
  </si>
  <si>
    <t>字的童話 暢銷新版全 一套8冊</t>
  </si>
  <si>
    <t>林世仁、哲也</t>
  </si>
  <si>
    <t>法布爾老師的昆蟲教室：昆蟲的行為與本能</t>
    <phoneticPr fontId="1" type="noConversion"/>
  </si>
  <si>
    <t>奧本大三郎</t>
    <phoneticPr fontId="1" type="noConversion"/>
  </si>
  <si>
    <t>遠見天下文化出版股份有限公司</t>
    <phoneticPr fontId="1" type="noConversion"/>
  </si>
  <si>
    <t>阿德蝸</t>
  </si>
  <si>
    <t>回憶當鋪</t>
  </si>
  <si>
    <t>吉野万理子</t>
  </si>
  <si>
    <t>博識圖書</t>
  </si>
  <si>
    <t>9789866104329</t>
  </si>
  <si>
    <t>麒麟湯</t>
  </si>
  <si>
    <t>張維中</t>
  </si>
  <si>
    <t>9789575030407</t>
  </si>
  <si>
    <t>星星碼頭</t>
  </si>
  <si>
    <t>張曼娟</t>
  </si>
  <si>
    <t>9789575030391</t>
  </si>
  <si>
    <t>植物大觀園(全新版)</t>
    <phoneticPr fontId="1" type="noConversion"/>
  </si>
  <si>
    <t>東方編輯小組</t>
  </si>
  <si>
    <t>台灣東方出版社股份有限公司</t>
  </si>
  <si>
    <t>動力大應用(全新版)</t>
    <phoneticPr fontId="1" type="noConversion"/>
  </si>
  <si>
    <t>東方編輯小組</t>
    <phoneticPr fontId="1" type="noConversion"/>
  </si>
  <si>
    <t>一隻有教養的狼</t>
    <phoneticPr fontId="1" type="noConversion"/>
  </si>
  <si>
    <t>貝琪‧布魯姆</t>
  </si>
  <si>
    <t>三之三</t>
    <phoneticPr fontId="1" type="noConversion"/>
  </si>
  <si>
    <t>短耳兔考0分</t>
    <phoneticPr fontId="1" type="noConversion"/>
  </si>
  <si>
    <t>達文茜</t>
    <phoneticPr fontId="1" type="noConversion"/>
  </si>
  <si>
    <t>納爾曼年代記套書：青之王、白之王、赤之王</t>
    <phoneticPr fontId="1" type="noConversion"/>
  </si>
  <si>
    <t>共讀書箱</t>
    <phoneticPr fontId="1" type="noConversion"/>
  </si>
  <si>
    <t xml:space="preserve">            臺南市111學年度安定區南興國小圖書館（室）圖書採購書單                   </t>
    <phoneticPr fontId="1" type="noConversion"/>
  </si>
  <si>
    <t>學校班級最高學生數( 28 )人</t>
    <phoneticPr fontId="1" type="noConversion"/>
  </si>
  <si>
    <t>校名：安定區南興國小
填表人：鄭曉昀           教務主任： 鄭曉昀           校長：郭茂松
連絡電話：5931038#302              網路電話：276010</t>
    <phoneticPr fontId="1" type="noConversion"/>
  </si>
  <si>
    <t>阿德蝸的海洋學堂 （全套5冊）</t>
    <phoneticPr fontId="1" type="noConversion"/>
  </si>
  <si>
    <t>ALISON INCHES</t>
  </si>
  <si>
    <t>SIMON &amp; SCHUSTER</t>
  </si>
  <si>
    <t>Willems, Mo</t>
  </si>
  <si>
    <t>HARPERCOLLINS PUBLISHERS</t>
  </si>
  <si>
    <t>Red Fox Picture Books</t>
  </si>
  <si>
    <t xml:space="preserve">Jasper's Beanstalk </t>
    <phoneticPr fontId="1" type="noConversion"/>
  </si>
  <si>
    <t>Farrar, Straus and Giroux (Byr)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</si>
</sst>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0_);[Red]\(0\)"/>
    <numFmt numFmtId="177" formatCode="0_ "/>
  </numFmts>
  <fonts count="23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4"/>
      <name val="標楷體"/>
      <family val="4"/>
      <charset val="136"/>
    </font>
    <font>
      <sz val="14"/>
      <color rgb="FF232323"/>
      <name val="標楷體"/>
      <family val="4"/>
      <charset val="136"/>
    </font>
    <font>
      <sz val="14"/>
      <color rgb="FF4D5156"/>
      <name val="標楷體"/>
      <family val="4"/>
      <charset val="136"/>
    </font>
    <font>
      <sz val="14"/>
      <color indexed="8"/>
      <name val="Malgun Gothic Semilight"/>
      <family val="2"/>
      <charset val="136"/>
    </font>
    <font>
      <u/>
      <sz val="14"/>
      <color theme="1"/>
      <name val="標楷體"/>
      <family val="4"/>
      <charset val="136"/>
    </font>
    <font>
      <u/>
      <sz val="14"/>
      <name val="標楷體"/>
      <family val="4"/>
      <charset val="136"/>
    </font>
    <font>
      <sz val="14"/>
      <color rgb="FFFF0000"/>
      <name val="標楷體"/>
      <family val="4"/>
      <charset val="136"/>
    </font>
    <font>
      <sz val="11"/>
      <color indexed="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13" fillId="0" borderId="0">
      <alignment vertical="center"/>
    </xf>
  </cellStyleXfs>
  <cellXfs count="48">
    <xf numFmtId="0" fontId="0" fillId="0" borderId="0" xfId="0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left" vertical="center" wrapText="1"/>
    </xf>
    <xf numFmtId="0" fontId="12" fillId="2" borderId="3" xfId="5" applyFont="1" applyFill="1" applyBorder="1" applyAlignment="1">
      <alignment horizontal="center" vertical="center" wrapText="1"/>
    </xf>
    <xf numFmtId="176" fontId="12" fillId="2" borderId="3" xfId="5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2" fillId="2" borderId="4" xfId="5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76" fontId="12" fillId="0" borderId="3" xfId="0" applyNumberFormat="1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9" fillId="0" borderId="0" xfId="4" applyFont="1" applyAlignment="1">
      <alignment vertical="center" wrapText="1"/>
    </xf>
    <xf numFmtId="0" fontId="20" fillId="0" borderId="0" xfId="4" applyFont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" fontId="16" fillId="0" borderId="0" xfId="0" applyNumberFormat="1" applyFont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" fontId="3" fillId="0" borderId="1" xfId="0" applyNumberFormat="1" applyFont="1" applyBorder="1" applyAlignment="1">
      <alignment horizontal="left" vertical="center" wrapText="1"/>
    </xf>
    <xf numFmtId="177" fontId="17" fillId="0" borderId="0" xfId="0" applyNumberFormat="1" applyFont="1" applyAlignment="1">
      <alignment horizontal="left" vertical="center" wrapText="1"/>
    </xf>
    <xf numFmtId="177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vertical="center" wrapText="1"/>
    </xf>
    <xf numFmtId="1" fontId="16" fillId="0" borderId="1" xfId="0" applyNumberFormat="1" applyFont="1" applyBorder="1" applyAlignment="1">
      <alignment horizontal="left" vertical="center" wrapText="1"/>
    </xf>
    <xf numFmtId="0" fontId="21" fillId="3" borderId="1" xfId="0" applyFont="1" applyFill="1" applyBorder="1" applyAlignment="1">
      <alignment vertical="center" wrapText="1"/>
    </xf>
    <xf numFmtId="1" fontId="21" fillId="3" borderId="1" xfId="0" applyNumberFormat="1" applyFont="1" applyFill="1" applyBorder="1" applyAlignment="1">
      <alignment horizontal="left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3" xfId="5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176" fontId="21" fillId="3" borderId="3" xfId="0" applyNumberFormat="1" applyFont="1" applyFill="1" applyBorder="1" applyAlignment="1">
      <alignment horizontal="left" vertical="center" wrapText="1"/>
    </xf>
    <xf numFmtId="0" fontId="12" fillId="0" borderId="3" xfId="5" applyFont="1" applyBorder="1" applyAlignment="1">
      <alignment horizontal="center" vertical="center" wrapText="1"/>
    </xf>
    <xf numFmtId="176" fontId="21" fillId="3" borderId="5" xfId="0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</cellXfs>
  <cellStyles count="6">
    <cellStyle name="一般" xfId="0" builtinId="0"/>
    <cellStyle name="一般 2" xfId="1" xr:uid="{00000000-0005-0000-0000-000001000000}"/>
    <cellStyle name="一般 6" xfId="5" xr:uid="{00000000-0005-0000-0000-000002000000}"/>
    <cellStyle name="千分位 2" xfId="2" xr:uid="{00000000-0005-0000-0000-000003000000}"/>
    <cellStyle name="千分位 2 2" xfId="3" xr:uid="{00000000-0005-0000-0000-000004000000}"/>
    <cellStyle name="超連結" xfId="4" builtinId="8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arch.books.com.tw/search/query/key/%E5%BC%B5%E7%B6%AD%E4%B8%AD/adv_author/1/" TargetMode="External"/><Relationship Id="rId2" Type="http://schemas.openxmlformats.org/officeDocument/2006/relationships/hyperlink" Target="https://www.eslite.com/search?manufacturer=WyLosqHlnJjms5Xkurrkv6Hoqrzln7rph5HmnIPkv6Hoqrzlh7rniYjnpL4iXQ" TargetMode="External"/><Relationship Id="rId1" Type="http://schemas.openxmlformats.org/officeDocument/2006/relationships/hyperlink" Target="https://search.books.com.tw/search/query/key/%E9%83%AD%E7%80%9E%E5%A9%B7/adv_author/1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9"/>
  <sheetViews>
    <sheetView tabSelected="1" topLeftCell="A88" zoomScale="80" zoomScaleNormal="80" zoomScaleSheetLayoutView="100" zoomScalePageLayoutView="40" workbookViewId="0">
      <selection activeCell="S16" sqref="S16"/>
    </sheetView>
  </sheetViews>
  <sheetFormatPr defaultColWidth="8.88671875" defaultRowHeight="16.2"/>
  <cols>
    <col min="1" max="1" width="6.77734375" style="21" customWidth="1"/>
    <col min="2" max="2" width="25.33203125" style="21" customWidth="1"/>
    <col min="3" max="3" width="21.77734375" style="21" customWidth="1"/>
    <col min="4" max="4" width="18.77734375" style="21" customWidth="1"/>
    <col min="5" max="5" width="8.44140625" style="21" customWidth="1"/>
    <col min="6" max="6" width="20.5546875" style="21" customWidth="1"/>
    <col min="7" max="7" width="5.88671875" style="21" customWidth="1"/>
    <col min="8" max="8" width="8.77734375" style="21" customWidth="1"/>
    <col min="9" max="9" width="10" style="21" customWidth="1"/>
    <col min="10" max="10" width="6.109375" style="21" customWidth="1"/>
    <col min="11" max="11" width="5.77734375" style="21" customWidth="1"/>
    <col min="12" max="12" width="6.77734375" style="21" customWidth="1"/>
    <col min="13" max="13" width="7.33203125" style="21" customWidth="1"/>
    <col min="14" max="16384" width="8.88671875" style="21"/>
  </cols>
  <sheetData>
    <row r="1" spans="1:13" ht="31.2" customHeight="1">
      <c r="A1" s="46" t="s">
        <v>254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33" customHeight="1">
      <c r="A2" s="46" t="s">
        <v>255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45.6" customHeight="1">
      <c r="A3" s="22" t="s">
        <v>0</v>
      </c>
      <c r="B3" s="22" t="s">
        <v>1</v>
      </c>
      <c r="C3" s="22" t="s">
        <v>2</v>
      </c>
      <c r="D3" s="22" t="s">
        <v>3</v>
      </c>
      <c r="E3" s="1" t="s">
        <v>12</v>
      </c>
      <c r="F3" s="22" t="s">
        <v>4</v>
      </c>
      <c r="G3" s="1" t="s">
        <v>5</v>
      </c>
      <c r="H3" s="20" t="s">
        <v>13</v>
      </c>
      <c r="I3" s="22" t="s">
        <v>6</v>
      </c>
      <c r="J3" s="2" t="s">
        <v>7</v>
      </c>
      <c r="K3" s="2" t="s">
        <v>8</v>
      </c>
      <c r="L3" s="2" t="s">
        <v>9</v>
      </c>
      <c r="M3" s="23" t="s">
        <v>10</v>
      </c>
    </row>
    <row r="4" spans="1:13" s="24" customFormat="1" ht="99">
      <c r="A4" s="22">
        <v>1</v>
      </c>
      <c r="B4" s="3" t="s">
        <v>15</v>
      </c>
      <c r="C4" s="39" t="s">
        <v>258</v>
      </c>
      <c r="D4" s="39" t="s">
        <v>259</v>
      </c>
      <c r="E4" s="4" t="s">
        <v>16</v>
      </c>
      <c r="F4" s="5">
        <v>9781416995142</v>
      </c>
      <c r="G4" s="4">
        <v>1</v>
      </c>
      <c r="H4" s="4">
        <v>350</v>
      </c>
      <c r="I4" s="6">
        <f t="shared" ref="I4:I11" si="0">G4*H4</f>
        <v>350</v>
      </c>
      <c r="J4" s="4" t="s">
        <v>17</v>
      </c>
      <c r="K4" s="4" t="s">
        <v>17</v>
      </c>
      <c r="L4" s="4" t="s">
        <v>17</v>
      </c>
      <c r="M4" s="7"/>
    </row>
    <row r="5" spans="1:13" s="24" customFormat="1" ht="59.4">
      <c r="A5" s="22">
        <v>2</v>
      </c>
      <c r="B5" s="3" t="s">
        <v>19</v>
      </c>
      <c r="C5" s="4" t="s">
        <v>20</v>
      </c>
      <c r="D5" s="4" t="s">
        <v>21</v>
      </c>
      <c r="E5" s="4" t="s">
        <v>16</v>
      </c>
      <c r="F5" s="5">
        <v>9780316469678</v>
      </c>
      <c r="G5" s="4">
        <v>1</v>
      </c>
      <c r="H5" s="4">
        <v>280</v>
      </c>
      <c r="I5" s="6">
        <f t="shared" si="0"/>
        <v>280</v>
      </c>
      <c r="J5" s="4" t="s">
        <v>17</v>
      </c>
      <c r="K5" s="4" t="s">
        <v>17</v>
      </c>
      <c r="L5" s="4" t="s">
        <v>17</v>
      </c>
      <c r="M5" s="7"/>
    </row>
    <row r="6" spans="1:13" s="24" customFormat="1" ht="39.6">
      <c r="A6" s="22">
        <v>3</v>
      </c>
      <c r="B6" s="3" t="s">
        <v>22</v>
      </c>
      <c r="C6" s="4" t="s">
        <v>23</v>
      </c>
      <c r="D6" s="4" t="s">
        <v>21</v>
      </c>
      <c r="E6" s="4" t="s">
        <v>16</v>
      </c>
      <c r="F6" s="5">
        <v>9780316277297</v>
      </c>
      <c r="G6" s="4">
        <v>1</v>
      </c>
      <c r="H6" s="39">
        <v>765</v>
      </c>
      <c r="I6" s="40">
        <f t="shared" si="0"/>
        <v>765</v>
      </c>
      <c r="J6" s="4" t="s">
        <v>17</v>
      </c>
      <c r="K6" s="4" t="s">
        <v>17</v>
      </c>
      <c r="L6" s="4" t="s">
        <v>17</v>
      </c>
      <c r="M6" s="7"/>
    </row>
    <row r="7" spans="1:13" s="24" customFormat="1" ht="59.4">
      <c r="A7" s="22">
        <v>4</v>
      </c>
      <c r="B7" s="3" t="s">
        <v>24</v>
      </c>
      <c r="C7" s="4" t="s">
        <v>25</v>
      </c>
      <c r="D7" s="4" t="s">
        <v>26</v>
      </c>
      <c r="E7" s="4" t="s">
        <v>16</v>
      </c>
      <c r="F7" s="5">
        <v>9780060266868</v>
      </c>
      <c r="G7" s="4">
        <v>1</v>
      </c>
      <c r="H7" s="39">
        <v>680</v>
      </c>
      <c r="I7" s="40">
        <f t="shared" si="0"/>
        <v>680</v>
      </c>
      <c r="J7" s="4" t="s">
        <v>17</v>
      </c>
      <c r="K7" s="4" t="s">
        <v>17</v>
      </c>
      <c r="L7" s="4" t="s">
        <v>17</v>
      </c>
      <c r="M7" s="7"/>
    </row>
    <row r="8" spans="1:13" s="24" customFormat="1" ht="59.4">
      <c r="A8" s="22">
        <v>5</v>
      </c>
      <c r="B8" s="3" t="s">
        <v>27</v>
      </c>
      <c r="C8" s="4" t="s">
        <v>25</v>
      </c>
      <c r="D8" s="4" t="s">
        <v>26</v>
      </c>
      <c r="E8" s="4" t="s">
        <v>16</v>
      </c>
      <c r="F8" s="5">
        <v>9780060283261</v>
      </c>
      <c r="G8" s="4">
        <v>1</v>
      </c>
      <c r="H8" s="39">
        <v>680</v>
      </c>
      <c r="I8" s="40">
        <f t="shared" si="0"/>
        <v>680</v>
      </c>
      <c r="J8" s="4" t="s">
        <v>17</v>
      </c>
      <c r="K8" s="4" t="s">
        <v>17</v>
      </c>
      <c r="L8" s="4" t="s">
        <v>17</v>
      </c>
      <c r="M8" s="7"/>
    </row>
    <row r="9" spans="1:13" s="24" customFormat="1" ht="59.4">
      <c r="A9" s="22">
        <v>6</v>
      </c>
      <c r="B9" s="3" t="s">
        <v>28</v>
      </c>
      <c r="C9" s="4" t="s">
        <v>29</v>
      </c>
      <c r="D9" s="42" t="s">
        <v>264</v>
      </c>
      <c r="E9" s="4" t="s">
        <v>16</v>
      </c>
      <c r="F9" s="5">
        <v>9780374309343</v>
      </c>
      <c r="G9" s="4">
        <v>1</v>
      </c>
      <c r="H9" s="39">
        <v>665</v>
      </c>
      <c r="I9" s="40">
        <f t="shared" si="0"/>
        <v>665</v>
      </c>
      <c r="J9" s="4" t="s">
        <v>17</v>
      </c>
      <c r="K9" s="4" t="s">
        <v>17</v>
      </c>
      <c r="L9" s="4" t="s">
        <v>17</v>
      </c>
      <c r="M9" s="7"/>
    </row>
    <row r="10" spans="1:13" s="24" customFormat="1" ht="59.4">
      <c r="A10" s="22">
        <v>7</v>
      </c>
      <c r="B10" s="3" t="s">
        <v>30</v>
      </c>
      <c r="C10" s="4" t="s">
        <v>31</v>
      </c>
      <c r="D10" s="4" t="s">
        <v>32</v>
      </c>
      <c r="E10" s="8" t="s">
        <v>33</v>
      </c>
      <c r="F10" s="5">
        <v>9781406377569</v>
      </c>
      <c r="G10" s="4">
        <v>1</v>
      </c>
      <c r="H10" s="4">
        <v>659</v>
      </c>
      <c r="I10" s="6">
        <f t="shared" si="0"/>
        <v>659</v>
      </c>
      <c r="J10" s="4" t="s">
        <v>17</v>
      </c>
      <c r="K10" s="4" t="s">
        <v>17</v>
      </c>
      <c r="L10" s="4" t="s">
        <v>17</v>
      </c>
      <c r="M10" s="7"/>
    </row>
    <row r="11" spans="1:13" s="24" customFormat="1" ht="59.4">
      <c r="A11" s="22">
        <v>8</v>
      </c>
      <c r="B11" s="3" t="s">
        <v>34</v>
      </c>
      <c r="C11" s="4" t="s">
        <v>35</v>
      </c>
      <c r="D11" s="4" t="s">
        <v>36</v>
      </c>
      <c r="E11" s="4" t="s">
        <v>16</v>
      </c>
      <c r="F11" s="5">
        <v>9781408885253</v>
      </c>
      <c r="G11" s="4">
        <v>1</v>
      </c>
      <c r="H11" s="4">
        <v>350</v>
      </c>
      <c r="I11" s="6">
        <f t="shared" si="0"/>
        <v>350</v>
      </c>
      <c r="J11" s="4" t="s">
        <v>17</v>
      </c>
      <c r="K11" s="4" t="s">
        <v>17</v>
      </c>
      <c r="L11" s="4" t="s">
        <v>17</v>
      </c>
      <c r="M11" s="7"/>
    </row>
    <row r="12" spans="1:13" s="24" customFormat="1" ht="79.2">
      <c r="A12" s="22">
        <v>9</v>
      </c>
      <c r="B12" s="9" t="s">
        <v>37</v>
      </c>
      <c r="C12" s="38" t="s">
        <v>260</v>
      </c>
      <c r="D12" s="38" t="s">
        <v>261</v>
      </c>
      <c r="E12" s="4" t="s">
        <v>16</v>
      </c>
      <c r="F12" s="12">
        <v>9780061929571</v>
      </c>
      <c r="G12" s="13">
        <v>1</v>
      </c>
      <c r="H12" s="38">
        <v>720</v>
      </c>
      <c r="I12" s="38">
        <v>720</v>
      </c>
      <c r="J12" s="11" t="s">
        <v>17</v>
      </c>
      <c r="K12" s="11" t="s">
        <v>17</v>
      </c>
      <c r="L12" s="11" t="s">
        <v>17</v>
      </c>
      <c r="M12" s="7"/>
    </row>
    <row r="13" spans="1:13" s="24" customFormat="1" ht="39.6">
      <c r="A13" s="22">
        <v>10</v>
      </c>
      <c r="B13" s="9" t="s">
        <v>38</v>
      </c>
      <c r="C13" s="10" t="s">
        <v>39</v>
      </c>
      <c r="D13" s="10" t="s">
        <v>40</v>
      </c>
      <c r="E13" s="11" t="s">
        <v>41</v>
      </c>
      <c r="F13" s="12">
        <v>9781406326253</v>
      </c>
      <c r="G13" s="13">
        <v>1</v>
      </c>
      <c r="H13" s="38">
        <v>385</v>
      </c>
      <c r="I13" s="38">
        <v>385</v>
      </c>
      <c r="J13" s="11" t="s">
        <v>17</v>
      </c>
      <c r="K13" s="11" t="s">
        <v>17</v>
      </c>
      <c r="L13" s="11" t="s">
        <v>17</v>
      </c>
      <c r="M13" s="7"/>
    </row>
    <row r="14" spans="1:13" s="24" customFormat="1" ht="59.4">
      <c r="A14" s="22">
        <v>11</v>
      </c>
      <c r="B14" s="9" t="s">
        <v>42</v>
      </c>
      <c r="C14" s="10" t="s">
        <v>43</v>
      </c>
      <c r="D14" s="10" t="s">
        <v>44</v>
      </c>
      <c r="E14" s="11" t="s">
        <v>41</v>
      </c>
      <c r="F14" s="12">
        <v>9781444910865</v>
      </c>
      <c r="G14" s="13">
        <v>1</v>
      </c>
      <c r="H14" s="11">
        <v>385</v>
      </c>
      <c r="I14" s="14">
        <v>385</v>
      </c>
      <c r="J14" s="11" t="s">
        <v>17</v>
      </c>
      <c r="K14" s="11" t="s">
        <v>17</v>
      </c>
      <c r="L14" s="11" t="s">
        <v>17</v>
      </c>
      <c r="M14" s="7"/>
    </row>
    <row r="15" spans="1:13" s="24" customFormat="1" ht="59.4">
      <c r="A15" s="22">
        <v>12</v>
      </c>
      <c r="B15" s="9" t="s">
        <v>45</v>
      </c>
      <c r="C15" s="10" t="s">
        <v>46</v>
      </c>
      <c r="D15" s="10" t="s">
        <v>47</v>
      </c>
      <c r="E15" s="11" t="s">
        <v>41</v>
      </c>
      <c r="F15" s="12">
        <v>9780230749528</v>
      </c>
      <c r="G15" s="13">
        <v>1</v>
      </c>
      <c r="H15" s="11">
        <v>604</v>
      </c>
      <c r="I15" s="11">
        <v>604</v>
      </c>
      <c r="J15" s="11" t="s">
        <v>17</v>
      </c>
      <c r="K15" s="11" t="s">
        <v>17</v>
      </c>
      <c r="L15" s="11" t="s">
        <v>17</v>
      </c>
      <c r="M15" s="7"/>
    </row>
    <row r="16" spans="1:13" s="24" customFormat="1" ht="43.95" customHeight="1">
      <c r="A16" s="22">
        <v>13</v>
      </c>
      <c r="B16" s="9" t="s">
        <v>48</v>
      </c>
      <c r="C16" s="10" t="s">
        <v>49</v>
      </c>
      <c r="D16" s="38" t="s">
        <v>262</v>
      </c>
      <c r="E16" s="4" t="s">
        <v>16</v>
      </c>
      <c r="F16" s="41">
        <v>9781782951353</v>
      </c>
      <c r="G16" s="13">
        <v>1</v>
      </c>
      <c r="H16" s="38">
        <v>384</v>
      </c>
      <c r="I16" s="38">
        <v>384</v>
      </c>
      <c r="J16" s="11" t="s">
        <v>17</v>
      </c>
      <c r="K16" s="11" t="s">
        <v>17</v>
      </c>
      <c r="L16" s="11" t="s">
        <v>17</v>
      </c>
      <c r="M16" s="7"/>
    </row>
    <row r="17" spans="1:13" s="24" customFormat="1" ht="79.2">
      <c r="A17" s="22">
        <v>14</v>
      </c>
      <c r="B17" s="9" t="s">
        <v>50</v>
      </c>
      <c r="C17" s="10" t="s">
        <v>51</v>
      </c>
      <c r="D17" s="10" t="s">
        <v>52</v>
      </c>
      <c r="E17" s="4" t="s">
        <v>16</v>
      </c>
      <c r="F17" s="12">
        <v>9780375861017</v>
      </c>
      <c r="G17" s="13">
        <v>1</v>
      </c>
      <c r="H17" s="11">
        <v>595</v>
      </c>
      <c r="I17" s="11">
        <v>595</v>
      </c>
      <c r="J17" s="11" t="s">
        <v>17</v>
      </c>
      <c r="K17" s="11" t="s">
        <v>17</v>
      </c>
      <c r="L17" s="11" t="s">
        <v>17</v>
      </c>
      <c r="M17" s="7"/>
    </row>
    <row r="18" spans="1:13" s="24" customFormat="1" ht="59.4">
      <c r="A18" s="22">
        <v>15</v>
      </c>
      <c r="B18" s="9" t="s">
        <v>263</v>
      </c>
      <c r="C18" s="10" t="s">
        <v>53</v>
      </c>
      <c r="D18" s="10" t="s">
        <v>54</v>
      </c>
      <c r="E18" s="11" t="s">
        <v>41</v>
      </c>
      <c r="F18" s="43">
        <v>9781444918151</v>
      </c>
      <c r="G18" s="13">
        <v>1</v>
      </c>
      <c r="H18" s="11">
        <v>348</v>
      </c>
      <c r="I18" s="11">
        <v>348</v>
      </c>
      <c r="J18" s="11" t="s">
        <v>17</v>
      </c>
      <c r="K18" s="11" t="s">
        <v>17</v>
      </c>
      <c r="L18" s="11" t="s">
        <v>17</v>
      </c>
      <c r="M18" s="7"/>
    </row>
    <row r="19" spans="1:13" s="24" customFormat="1" ht="32.4">
      <c r="A19" s="22">
        <v>16</v>
      </c>
      <c r="B19" s="7" t="s">
        <v>247</v>
      </c>
      <c r="C19" s="7" t="s">
        <v>248</v>
      </c>
      <c r="D19" s="7" t="s">
        <v>249</v>
      </c>
      <c r="E19" s="7" t="s">
        <v>58</v>
      </c>
      <c r="F19" s="35">
        <v>9789572089743</v>
      </c>
      <c r="G19" s="26">
        <v>30</v>
      </c>
      <c r="H19" s="7">
        <v>220</v>
      </c>
      <c r="I19" s="7">
        <f>H19*G19</f>
        <v>6600</v>
      </c>
      <c r="J19" s="7" t="s">
        <v>59</v>
      </c>
      <c r="K19" s="7" t="s">
        <v>59</v>
      </c>
      <c r="L19" s="7" t="s">
        <v>59</v>
      </c>
      <c r="M19" s="27" t="s">
        <v>253</v>
      </c>
    </row>
    <row r="20" spans="1:13" s="24" customFormat="1" ht="19.8">
      <c r="A20" s="22">
        <v>17</v>
      </c>
      <c r="B20" s="7" t="s">
        <v>55</v>
      </c>
      <c r="C20" s="7" t="s">
        <v>56</v>
      </c>
      <c r="D20" s="7" t="s">
        <v>57</v>
      </c>
      <c r="E20" s="7" t="s">
        <v>58</v>
      </c>
      <c r="F20" s="25">
        <v>9789863426363</v>
      </c>
      <c r="G20" s="7">
        <v>1</v>
      </c>
      <c r="H20" s="7">
        <v>260</v>
      </c>
      <c r="I20" s="7">
        <f>H20*G20</f>
        <v>260</v>
      </c>
      <c r="J20" s="7" t="s">
        <v>59</v>
      </c>
      <c r="K20" s="7" t="s">
        <v>59</v>
      </c>
      <c r="L20" s="7" t="s">
        <v>59</v>
      </c>
      <c r="M20" s="7"/>
    </row>
    <row r="21" spans="1:13" s="24" customFormat="1" ht="19.8">
      <c r="A21" s="22">
        <v>18</v>
      </c>
      <c r="B21" s="7" t="s">
        <v>60</v>
      </c>
      <c r="C21" s="7" t="s">
        <v>56</v>
      </c>
      <c r="D21" s="7" t="s">
        <v>57</v>
      </c>
      <c r="E21" s="7" t="s">
        <v>58</v>
      </c>
      <c r="F21" s="28">
        <v>9789863426370</v>
      </c>
      <c r="G21" s="7">
        <v>1</v>
      </c>
      <c r="H21" s="7">
        <v>260</v>
      </c>
      <c r="I21" s="7">
        <f t="shared" ref="I21:I66" si="1">H21*G21</f>
        <v>260</v>
      </c>
      <c r="J21" s="7" t="s">
        <v>59</v>
      </c>
      <c r="K21" s="7" t="s">
        <v>59</v>
      </c>
      <c r="L21" s="7" t="s">
        <v>59</v>
      </c>
      <c r="M21" s="7"/>
    </row>
    <row r="22" spans="1:13" s="24" customFormat="1" ht="19.8">
      <c r="A22" s="22">
        <v>19</v>
      </c>
      <c r="B22" s="7" t="s">
        <v>61</v>
      </c>
      <c r="C22" s="7" t="s">
        <v>56</v>
      </c>
      <c r="D22" s="7" t="s">
        <v>57</v>
      </c>
      <c r="E22" s="7" t="s">
        <v>58</v>
      </c>
      <c r="F22" s="25">
        <v>9789863426387</v>
      </c>
      <c r="G22" s="7">
        <v>1</v>
      </c>
      <c r="H22" s="7">
        <v>260</v>
      </c>
      <c r="I22" s="7">
        <f t="shared" si="1"/>
        <v>260</v>
      </c>
      <c r="J22" s="7" t="s">
        <v>59</v>
      </c>
      <c r="K22" s="7" t="s">
        <v>59</v>
      </c>
      <c r="L22" s="7" t="s">
        <v>59</v>
      </c>
      <c r="M22" s="7"/>
    </row>
    <row r="23" spans="1:13" s="24" customFormat="1" ht="19.8">
      <c r="A23" s="22">
        <v>20</v>
      </c>
      <c r="B23" s="7" t="s">
        <v>62</v>
      </c>
      <c r="C23" s="7" t="s">
        <v>56</v>
      </c>
      <c r="D23" s="7" t="s">
        <v>57</v>
      </c>
      <c r="E23" s="7" t="s">
        <v>58</v>
      </c>
      <c r="F23" s="28">
        <v>9789863426394</v>
      </c>
      <c r="G23" s="7">
        <v>1</v>
      </c>
      <c r="H23" s="7">
        <v>260</v>
      </c>
      <c r="I23" s="7">
        <f t="shared" si="1"/>
        <v>260</v>
      </c>
      <c r="J23" s="7" t="s">
        <v>59</v>
      </c>
      <c r="K23" s="7" t="s">
        <v>59</v>
      </c>
      <c r="L23" s="7" t="s">
        <v>59</v>
      </c>
      <c r="M23" s="7"/>
    </row>
    <row r="24" spans="1:13" s="24" customFormat="1" ht="19.8">
      <c r="A24" s="22">
        <v>21</v>
      </c>
      <c r="B24" s="7" t="s">
        <v>63</v>
      </c>
      <c r="C24" s="7" t="s">
        <v>56</v>
      </c>
      <c r="D24" s="7" t="s">
        <v>57</v>
      </c>
      <c r="E24" s="7" t="s">
        <v>58</v>
      </c>
      <c r="F24" s="28">
        <v>9789863429876</v>
      </c>
      <c r="G24" s="7">
        <v>1</v>
      </c>
      <c r="H24" s="7">
        <v>260</v>
      </c>
      <c r="I24" s="7">
        <f t="shared" si="1"/>
        <v>260</v>
      </c>
      <c r="J24" s="7" t="s">
        <v>59</v>
      </c>
      <c r="K24" s="7" t="s">
        <v>59</v>
      </c>
      <c r="L24" s="7" t="s">
        <v>59</v>
      </c>
      <c r="M24" s="7"/>
    </row>
    <row r="25" spans="1:13" s="24" customFormat="1" ht="39.6">
      <c r="A25" s="22">
        <v>22</v>
      </c>
      <c r="B25" s="7" t="s">
        <v>64</v>
      </c>
      <c r="C25" s="7" t="s">
        <v>56</v>
      </c>
      <c r="D25" s="7" t="s">
        <v>57</v>
      </c>
      <c r="E25" s="7" t="s">
        <v>58</v>
      </c>
      <c r="F25" s="28">
        <v>9789863429920</v>
      </c>
      <c r="G25" s="7">
        <v>1</v>
      </c>
      <c r="H25" s="7">
        <v>260</v>
      </c>
      <c r="I25" s="7">
        <f t="shared" si="1"/>
        <v>260</v>
      </c>
      <c r="J25" s="7" t="s">
        <v>59</v>
      </c>
      <c r="K25" s="7" t="s">
        <v>59</v>
      </c>
      <c r="L25" s="7" t="s">
        <v>59</v>
      </c>
      <c r="M25" s="7"/>
    </row>
    <row r="26" spans="1:13" s="24" customFormat="1" ht="39.6">
      <c r="A26" s="22">
        <v>23</v>
      </c>
      <c r="B26" s="7" t="s">
        <v>65</v>
      </c>
      <c r="C26" s="7" t="s">
        <v>56</v>
      </c>
      <c r="D26" s="7" t="s">
        <v>57</v>
      </c>
      <c r="E26" s="7" t="s">
        <v>58</v>
      </c>
      <c r="F26" s="28">
        <v>9789576580482</v>
      </c>
      <c r="G26" s="7">
        <v>1</v>
      </c>
      <c r="H26" s="7">
        <v>260</v>
      </c>
      <c r="I26" s="7">
        <f t="shared" si="1"/>
        <v>260</v>
      </c>
      <c r="J26" s="7" t="s">
        <v>59</v>
      </c>
      <c r="K26" s="7" t="s">
        <v>59</v>
      </c>
      <c r="L26" s="7" t="s">
        <v>59</v>
      </c>
      <c r="M26" s="7"/>
    </row>
    <row r="27" spans="1:13" s="24" customFormat="1" ht="39.6">
      <c r="A27" s="22">
        <v>24</v>
      </c>
      <c r="B27" s="7" t="s">
        <v>66</v>
      </c>
      <c r="C27" s="7" t="s">
        <v>56</v>
      </c>
      <c r="D27" s="7" t="s">
        <v>57</v>
      </c>
      <c r="E27" s="7" t="s">
        <v>58</v>
      </c>
      <c r="F27" s="28">
        <v>9789576580499</v>
      </c>
      <c r="G27" s="7">
        <v>1</v>
      </c>
      <c r="H27" s="7">
        <v>260</v>
      </c>
      <c r="I27" s="7">
        <f t="shared" si="1"/>
        <v>260</v>
      </c>
      <c r="J27" s="7" t="s">
        <v>59</v>
      </c>
      <c r="K27" s="7" t="s">
        <v>59</v>
      </c>
      <c r="L27" s="7" t="s">
        <v>59</v>
      </c>
      <c r="M27" s="7"/>
    </row>
    <row r="28" spans="1:13" s="24" customFormat="1" ht="39.6">
      <c r="A28" s="22">
        <v>25</v>
      </c>
      <c r="B28" s="7" t="s">
        <v>67</v>
      </c>
      <c r="C28" s="7" t="s">
        <v>56</v>
      </c>
      <c r="D28" s="7" t="s">
        <v>57</v>
      </c>
      <c r="E28" s="7" t="s">
        <v>58</v>
      </c>
      <c r="F28" s="28">
        <v>9789576582141</v>
      </c>
      <c r="G28" s="7">
        <v>1</v>
      </c>
      <c r="H28" s="7">
        <v>260</v>
      </c>
      <c r="I28" s="7">
        <f t="shared" si="1"/>
        <v>260</v>
      </c>
      <c r="J28" s="7" t="s">
        <v>59</v>
      </c>
      <c r="K28" s="7" t="s">
        <v>59</v>
      </c>
      <c r="L28" s="7" t="s">
        <v>59</v>
      </c>
      <c r="M28" s="7"/>
    </row>
    <row r="29" spans="1:13" s="24" customFormat="1" ht="39.6">
      <c r="A29" s="22">
        <v>26</v>
      </c>
      <c r="B29" s="7" t="s">
        <v>68</v>
      </c>
      <c r="C29" s="7" t="s">
        <v>56</v>
      </c>
      <c r="D29" s="7" t="s">
        <v>57</v>
      </c>
      <c r="E29" s="7" t="s">
        <v>58</v>
      </c>
      <c r="F29" s="28">
        <v>9789576582332</v>
      </c>
      <c r="G29" s="7">
        <v>1</v>
      </c>
      <c r="H29" s="7">
        <v>260</v>
      </c>
      <c r="I29" s="7">
        <f t="shared" si="1"/>
        <v>260</v>
      </c>
      <c r="J29" s="7" t="s">
        <v>59</v>
      </c>
      <c r="K29" s="7" t="s">
        <v>59</v>
      </c>
      <c r="L29" s="7" t="s">
        <v>59</v>
      </c>
      <c r="M29" s="7"/>
    </row>
    <row r="30" spans="1:13" s="24" customFormat="1" ht="19.8">
      <c r="A30" s="22">
        <v>27</v>
      </c>
      <c r="B30" s="7" t="s">
        <v>69</v>
      </c>
      <c r="C30" s="7" t="s">
        <v>56</v>
      </c>
      <c r="D30" s="7" t="s">
        <v>57</v>
      </c>
      <c r="E30" s="7" t="s">
        <v>58</v>
      </c>
      <c r="F30" s="28">
        <v>9789576587184</v>
      </c>
      <c r="G30" s="7">
        <v>1</v>
      </c>
      <c r="H30" s="7">
        <v>260</v>
      </c>
      <c r="I30" s="7">
        <f t="shared" si="1"/>
        <v>260</v>
      </c>
      <c r="J30" s="7" t="s">
        <v>59</v>
      </c>
      <c r="K30" s="7" t="s">
        <v>59</v>
      </c>
      <c r="L30" s="7" t="s">
        <v>59</v>
      </c>
      <c r="M30" s="7"/>
    </row>
    <row r="31" spans="1:13" s="24" customFormat="1" ht="19.8">
      <c r="A31" s="22">
        <v>28</v>
      </c>
      <c r="B31" s="7" t="s">
        <v>70</v>
      </c>
      <c r="C31" s="7" t="s">
        <v>56</v>
      </c>
      <c r="D31" s="7" t="s">
        <v>57</v>
      </c>
      <c r="E31" s="7" t="s">
        <v>58</v>
      </c>
      <c r="F31" s="28">
        <v>9789576587191</v>
      </c>
      <c r="G31" s="7">
        <v>1</v>
      </c>
      <c r="H31" s="7">
        <v>260</v>
      </c>
      <c r="I31" s="7">
        <f t="shared" si="1"/>
        <v>260</v>
      </c>
      <c r="J31" s="7" t="s">
        <v>59</v>
      </c>
      <c r="K31" s="7" t="s">
        <v>59</v>
      </c>
      <c r="L31" s="7" t="s">
        <v>59</v>
      </c>
      <c r="M31" s="7"/>
    </row>
    <row r="32" spans="1:13" s="24" customFormat="1" ht="39.6">
      <c r="A32" s="22">
        <v>29</v>
      </c>
      <c r="B32" s="7" t="s">
        <v>71</v>
      </c>
      <c r="C32" s="7" t="s">
        <v>56</v>
      </c>
      <c r="D32" s="7" t="s">
        <v>57</v>
      </c>
      <c r="E32" s="7" t="s">
        <v>58</v>
      </c>
      <c r="F32" s="28">
        <v>9789576587597</v>
      </c>
      <c r="G32" s="7">
        <v>1</v>
      </c>
      <c r="H32" s="7">
        <v>260</v>
      </c>
      <c r="I32" s="7">
        <f t="shared" si="1"/>
        <v>260</v>
      </c>
      <c r="J32" s="7" t="s">
        <v>59</v>
      </c>
      <c r="K32" s="7" t="s">
        <v>59</v>
      </c>
      <c r="L32" s="7" t="s">
        <v>59</v>
      </c>
      <c r="M32" s="7"/>
    </row>
    <row r="33" spans="1:13" s="24" customFormat="1" ht="39.6">
      <c r="A33" s="22">
        <v>30</v>
      </c>
      <c r="B33" s="7" t="s">
        <v>72</v>
      </c>
      <c r="C33" s="7" t="s">
        <v>56</v>
      </c>
      <c r="D33" s="7" t="s">
        <v>57</v>
      </c>
      <c r="E33" s="7" t="s">
        <v>58</v>
      </c>
      <c r="F33" s="28">
        <v>9789576587696</v>
      </c>
      <c r="G33" s="7">
        <v>1</v>
      </c>
      <c r="H33" s="7">
        <v>260</v>
      </c>
      <c r="I33" s="7">
        <f t="shared" si="1"/>
        <v>260</v>
      </c>
      <c r="J33" s="7" t="s">
        <v>59</v>
      </c>
      <c r="K33" s="7" t="s">
        <v>59</v>
      </c>
      <c r="L33" s="7" t="s">
        <v>59</v>
      </c>
      <c r="M33" s="7"/>
    </row>
    <row r="34" spans="1:13" s="24" customFormat="1" ht="19.8">
      <c r="A34" s="22">
        <v>31</v>
      </c>
      <c r="B34" s="7" t="s">
        <v>73</v>
      </c>
      <c r="C34" s="7" t="s">
        <v>56</v>
      </c>
      <c r="D34" s="7" t="s">
        <v>57</v>
      </c>
      <c r="E34" s="7" t="s">
        <v>58</v>
      </c>
      <c r="F34" s="28">
        <v>9789576588037</v>
      </c>
      <c r="G34" s="7">
        <v>1</v>
      </c>
      <c r="H34" s="7">
        <v>260</v>
      </c>
      <c r="I34" s="7">
        <f t="shared" si="1"/>
        <v>260</v>
      </c>
      <c r="J34" s="7" t="s">
        <v>59</v>
      </c>
      <c r="K34" s="7" t="s">
        <v>59</v>
      </c>
      <c r="L34" s="7" t="s">
        <v>59</v>
      </c>
      <c r="M34" s="7"/>
    </row>
    <row r="35" spans="1:13" s="24" customFormat="1" ht="19.8">
      <c r="A35" s="22">
        <v>32</v>
      </c>
      <c r="B35" s="7" t="s">
        <v>74</v>
      </c>
      <c r="C35" s="7" t="s">
        <v>56</v>
      </c>
      <c r="D35" s="7" t="s">
        <v>57</v>
      </c>
      <c r="E35" s="7" t="s">
        <v>58</v>
      </c>
      <c r="F35" s="28">
        <v>9789576589218</v>
      </c>
      <c r="G35" s="7">
        <v>1</v>
      </c>
      <c r="H35" s="7">
        <v>260</v>
      </c>
      <c r="I35" s="7">
        <f t="shared" si="1"/>
        <v>260</v>
      </c>
      <c r="J35" s="7" t="s">
        <v>59</v>
      </c>
      <c r="K35" s="7" t="s">
        <v>59</v>
      </c>
      <c r="L35" s="7" t="s">
        <v>59</v>
      </c>
      <c r="M35" s="7"/>
    </row>
    <row r="36" spans="1:13" s="24" customFormat="1" ht="39.6">
      <c r="A36" s="22">
        <v>33</v>
      </c>
      <c r="B36" s="7" t="s">
        <v>75</v>
      </c>
      <c r="C36" s="7" t="s">
        <v>76</v>
      </c>
      <c r="D36" s="7" t="s">
        <v>77</v>
      </c>
      <c r="E36" s="7" t="s">
        <v>58</v>
      </c>
      <c r="F36" s="28">
        <v>9789869201384</v>
      </c>
      <c r="G36" s="7">
        <v>1</v>
      </c>
      <c r="H36" s="7">
        <v>1496</v>
      </c>
      <c r="I36" s="7">
        <f t="shared" si="1"/>
        <v>1496</v>
      </c>
      <c r="J36" s="26" t="s">
        <v>18</v>
      </c>
      <c r="K36" s="7" t="s">
        <v>59</v>
      </c>
      <c r="L36" s="7" t="s">
        <v>59</v>
      </c>
      <c r="M36" s="7"/>
    </row>
    <row r="37" spans="1:13" s="24" customFormat="1" ht="39.6">
      <c r="A37" s="22">
        <v>34</v>
      </c>
      <c r="B37" s="7" t="s">
        <v>78</v>
      </c>
      <c r="C37" s="7" t="s">
        <v>76</v>
      </c>
      <c r="D37" s="7" t="s">
        <v>77</v>
      </c>
      <c r="E37" s="7" t="s">
        <v>58</v>
      </c>
      <c r="F37" s="28">
        <v>9786263050488</v>
      </c>
      <c r="G37" s="7">
        <v>1</v>
      </c>
      <c r="H37" s="7">
        <v>1600</v>
      </c>
      <c r="I37" s="7">
        <f t="shared" si="1"/>
        <v>1600</v>
      </c>
      <c r="J37" s="26" t="s">
        <v>18</v>
      </c>
      <c r="K37" s="7" t="s">
        <v>59</v>
      </c>
      <c r="L37" s="7" t="s">
        <v>59</v>
      </c>
      <c r="M37" s="7"/>
    </row>
    <row r="38" spans="1:13" s="24" customFormat="1" ht="59.4">
      <c r="A38" s="22">
        <v>35</v>
      </c>
      <c r="B38" s="7" t="s">
        <v>79</v>
      </c>
      <c r="C38" s="7" t="s">
        <v>76</v>
      </c>
      <c r="D38" s="7" t="s">
        <v>77</v>
      </c>
      <c r="E38" s="7" t="s">
        <v>58</v>
      </c>
      <c r="F38" s="28">
        <v>9786263051973</v>
      </c>
      <c r="G38" s="7">
        <v>1</v>
      </c>
      <c r="H38" s="7">
        <v>340</v>
      </c>
      <c r="I38" s="7">
        <f t="shared" si="1"/>
        <v>340</v>
      </c>
      <c r="J38" s="7" t="s">
        <v>59</v>
      </c>
      <c r="K38" s="7" t="s">
        <v>59</v>
      </c>
      <c r="L38" s="7" t="s">
        <v>59</v>
      </c>
      <c r="M38" s="7"/>
    </row>
    <row r="39" spans="1:13" s="24" customFormat="1" ht="69.599999999999994" customHeight="1">
      <c r="A39" s="22">
        <v>36</v>
      </c>
      <c r="B39" s="7" t="s">
        <v>80</v>
      </c>
      <c r="C39" s="7" t="s">
        <v>76</v>
      </c>
      <c r="D39" s="7" t="s">
        <v>77</v>
      </c>
      <c r="E39" s="7" t="s">
        <v>58</v>
      </c>
      <c r="F39" s="28">
        <v>9786263053595</v>
      </c>
      <c r="G39" s="7">
        <v>1</v>
      </c>
      <c r="H39" s="7">
        <v>340</v>
      </c>
      <c r="I39" s="7">
        <f t="shared" si="1"/>
        <v>340</v>
      </c>
      <c r="J39" s="7" t="s">
        <v>59</v>
      </c>
      <c r="K39" s="7" t="s">
        <v>59</v>
      </c>
      <c r="L39" s="7" t="s">
        <v>59</v>
      </c>
      <c r="M39" s="7"/>
    </row>
    <row r="40" spans="1:13" s="24" customFormat="1" ht="39.6">
      <c r="A40" s="22">
        <v>37</v>
      </c>
      <c r="B40" s="7" t="s">
        <v>81</v>
      </c>
      <c r="C40" s="16" t="s">
        <v>82</v>
      </c>
      <c r="D40" s="7" t="s">
        <v>83</v>
      </c>
      <c r="E40" s="7" t="s">
        <v>58</v>
      </c>
      <c r="F40" s="28">
        <v>9789863842729</v>
      </c>
      <c r="G40" s="7">
        <v>1</v>
      </c>
      <c r="H40" s="7">
        <v>3120</v>
      </c>
      <c r="I40" s="7">
        <f t="shared" si="1"/>
        <v>3120</v>
      </c>
      <c r="J40" s="26" t="s">
        <v>18</v>
      </c>
      <c r="K40" s="7" t="s">
        <v>59</v>
      </c>
      <c r="L40" s="7" t="s">
        <v>59</v>
      </c>
      <c r="M40" s="7"/>
    </row>
    <row r="41" spans="1:13" s="24" customFormat="1" ht="19.8">
      <c r="A41" s="22">
        <v>38</v>
      </c>
      <c r="B41" s="7" t="s">
        <v>84</v>
      </c>
      <c r="C41" s="34" t="s">
        <v>85</v>
      </c>
      <c r="D41" s="7" t="s">
        <v>86</v>
      </c>
      <c r="E41" s="7" t="s">
        <v>58</v>
      </c>
      <c r="F41" s="29">
        <v>9786263050273</v>
      </c>
      <c r="G41" s="7">
        <v>1</v>
      </c>
      <c r="H41" s="7">
        <v>1280</v>
      </c>
      <c r="I41" s="7">
        <f>H41*G41</f>
        <v>1280</v>
      </c>
      <c r="J41" s="26" t="s">
        <v>87</v>
      </c>
      <c r="K41" s="7" t="s">
        <v>59</v>
      </c>
      <c r="L41" s="7" t="s">
        <v>59</v>
      </c>
      <c r="M41" s="7"/>
    </row>
    <row r="42" spans="1:13" s="24" customFormat="1" ht="39.6">
      <c r="A42" s="22">
        <v>39</v>
      </c>
      <c r="B42" s="7" t="s">
        <v>88</v>
      </c>
      <c r="C42" s="17" t="s">
        <v>85</v>
      </c>
      <c r="D42" s="7" t="s">
        <v>77</v>
      </c>
      <c r="E42" s="7" t="s">
        <v>58</v>
      </c>
      <c r="F42" s="30">
        <v>9786263051898</v>
      </c>
      <c r="G42" s="7">
        <v>1</v>
      </c>
      <c r="H42" s="24">
        <v>640</v>
      </c>
      <c r="I42" s="7">
        <f>H42*G42</f>
        <v>640</v>
      </c>
      <c r="J42" s="26" t="s">
        <v>87</v>
      </c>
      <c r="K42" s="7" t="s">
        <v>59</v>
      </c>
      <c r="L42" s="7" t="s">
        <v>59</v>
      </c>
      <c r="M42" s="7"/>
    </row>
    <row r="43" spans="1:13" s="24" customFormat="1" ht="59.4">
      <c r="A43" s="22">
        <v>40</v>
      </c>
      <c r="B43" s="7" t="s">
        <v>89</v>
      </c>
      <c r="C43" s="7" t="s">
        <v>90</v>
      </c>
      <c r="D43" s="7" t="s">
        <v>91</v>
      </c>
      <c r="E43" s="7" t="s">
        <v>92</v>
      </c>
      <c r="F43" s="31" t="s">
        <v>93</v>
      </c>
      <c r="G43" s="7">
        <v>1</v>
      </c>
      <c r="H43" s="7">
        <v>430</v>
      </c>
      <c r="I43" s="7">
        <v>430</v>
      </c>
      <c r="J43" s="7" t="s">
        <v>17</v>
      </c>
      <c r="K43" s="7" t="s">
        <v>17</v>
      </c>
      <c r="L43" s="7" t="s">
        <v>17</v>
      </c>
      <c r="M43" s="7"/>
    </row>
    <row r="44" spans="1:13" s="24" customFormat="1" ht="59.4">
      <c r="A44" s="22">
        <v>41</v>
      </c>
      <c r="B44" s="7" t="s">
        <v>94</v>
      </c>
      <c r="C44" s="7" t="s">
        <v>90</v>
      </c>
      <c r="D44" s="7" t="s">
        <v>91</v>
      </c>
      <c r="E44" s="7" t="s">
        <v>92</v>
      </c>
      <c r="F44" s="31" t="s">
        <v>95</v>
      </c>
      <c r="G44" s="7">
        <v>1</v>
      </c>
      <c r="H44" s="7">
        <v>460</v>
      </c>
      <c r="I44" s="7">
        <v>460</v>
      </c>
      <c r="J44" s="7" t="s">
        <v>17</v>
      </c>
      <c r="K44" s="7" t="s">
        <v>17</v>
      </c>
      <c r="L44" s="7" t="s">
        <v>17</v>
      </c>
      <c r="M44" s="7"/>
    </row>
    <row r="45" spans="1:13" s="24" customFormat="1" ht="39.6">
      <c r="A45" s="22">
        <v>42</v>
      </c>
      <c r="B45" s="7" t="s">
        <v>96</v>
      </c>
      <c r="C45" s="7" t="s">
        <v>97</v>
      </c>
      <c r="D45" s="7" t="s">
        <v>98</v>
      </c>
      <c r="E45" s="7" t="s">
        <v>92</v>
      </c>
      <c r="F45" s="31" t="s">
        <v>99</v>
      </c>
      <c r="G45" s="7">
        <v>1</v>
      </c>
      <c r="H45" s="7">
        <v>1200</v>
      </c>
      <c r="I45" s="7">
        <v>1200</v>
      </c>
      <c r="J45" s="26" t="s">
        <v>100</v>
      </c>
      <c r="K45" s="7" t="s">
        <v>17</v>
      </c>
      <c r="L45" s="7" t="s">
        <v>17</v>
      </c>
      <c r="M45" s="7"/>
    </row>
    <row r="46" spans="1:13" s="24" customFormat="1" ht="59.4">
      <c r="A46" s="22">
        <v>43</v>
      </c>
      <c r="B46" s="7" t="s">
        <v>101</v>
      </c>
      <c r="C46" s="7" t="s">
        <v>97</v>
      </c>
      <c r="D46" s="7" t="s">
        <v>98</v>
      </c>
      <c r="E46" s="7" t="s">
        <v>92</v>
      </c>
      <c r="F46" s="31" t="s">
        <v>102</v>
      </c>
      <c r="G46" s="7">
        <v>1</v>
      </c>
      <c r="H46" s="7">
        <v>300</v>
      </c>
      <c r="I46" s="7">
        <v>300</v>
      </c>
      <c r="J46" s="7" t="s">
        <v>17</v>
      </c>
      <c r="K46" s="7" t="s">
        <v>17</v>
      </c>
      <c r="L46" s="7" t="s">
        <v>17</v>
      </c>
      <c r="M46" s="7"/>
    </row>
    <row r="47" spans="1:13" s="24" customFormat="1" ht="39.6">
      <c r="A47" s="22">
        <v>44</v>
      </c>
      <c r="B47" s="7" t="s">
        <v>103</v>
      </c>
      <c r="C47" s="7" t="s">
        <v>97</v>
      </c>
      <c r="D47" s="7" t="s">
        <v>98</v>
      </c>
      <c r="E47" s="7" t="s">
        <v>92</v>
      </c>
      <c r="F47" s="31" t="s">
        <v>104</v>
      </c>
      <c r="G47" s="7">
        <v>1</v>
      </c>
      <c r="H47" s="7">
        <v>320</v>
      </c>
      <c r="I47" s="7">
        <v>320</v>
      </c>
      <c r="J47" s="7" t="s">
        <v>17</v>
      </c>
      <c r="K47" s="7" t="s">
        <v>17</v>
      </c>
      <c r="L47" s="7" t="s">
        <v>17</v>
      </c>
      <c r="M47" s="7"/>
    </row>
    <row r="48" spans="1:13" s="24" customFormat="1" ht="19.8">
      <c r="A48" s="22">
        <v>45</v>
      </c>
      <c r="B48" s="7" t="s">
        <v>105</v>
      </c>
      <c r="C48" s="7" t="s">
        <v>106</v>
      </c>
      <c r="D48" s="7" t="s">
        <v>91</v>
      </c>
      <c r="E48" s="7" t="s">
        <v>92</v>
      </c>
      <c r="F48" s="31" t="s">
        <v>107</v>
      </c>
      <c r="G48" s="7">
        <v>1</v>
      </c>
      <c r="H48" s="7">
        <v>400</v>
      </c>
      <c r="I48" s="7">
        <v>400</v>
      </c>
      <c r="J48" s="7" t="s">
        <v>17</v>
      </c>
      <c r="K48" s="7" t="s">
        <v>17</v>
      </c>
      <c r="L48" s="7" t="s">
        <v>17</v>
      </c>
      <c r="M48" s="7"/>
    </row>
    <row r="49" spans="1:13" s="24" customFormat="1" ht="21.6" customHeight="1">
      <c r="A49" s="22">
        <v>46</v>
      </c>
      <c r="B49" s="7" t="s">
        <v>108</v>
      </c>
      <c r="C49" s="7" t="s">
        <v>109</v>
      </c>
      <c r="D49" s="7" t="s">
        <v>110</v>
      </c>
      <c r="E49" s="7" t="s">
        <v>58</v>
      </c>
      <c r="F49" s="25">
        <v>9789574437078</v>
      </c>
      <c r="G49" s="7">
        <v>1</v>
      </c>
      <c r="H49" s="7">
        <v>350</v>
      </c>
      <c r="I49" s="7">
        <f t="shared" si="1"/>
        <v>350</v>
      </c>
      <c r="J49" s="7" t="s">
        <v>59</v>
      </c>
      <c r="K49" s="7" t="s">
        <v>59</v>
      </c>
      <c r="L49" s="7" t="s">
        <v>59</v>
      </c>
      <c r="M49" s="7"/>
    </row>
    <row r="50" spans="1:13" s="24" customFormat="1" ht="39.6">
      <c r="A50" s="22">
        <v>47</v>
      </c>
      <c r="B50" s="7" t="s">
        <v>111</v>
      </c>
      <c r="C50" s="7" t="s">
        <v>112</v>
      </c>
      <c r="D50" s="7" t="s">
        <v>113</v>
      </c>
      <c r="E50" s="7" t="s">
        <v>58</v>
      </c>
      <c r="F50" s="25">
        <v>9789864403844</v>
      </c>
      <c r="G50" s="7">
        <v>1</v>
      </c>
      <c r="H50" s="7">
        <v>320</v>
      </c>
      <c r="I50" s="7">
        <f t="shared" si="1"/>
        <v>320</v>
      </c>
      <c r="J50" s="7" t="s">
        <v>59</v>
      </c>
      <c r="K50" s="7" t="s">
        <v>59</v>
      </c>
      <c r="L50" s="7" t="s">
        <v>59</v>
      </c>
      <c r="M50" s="7"/>
    </row>
    <row r="51" spans="1:13" s="24" customFormat="1" ht="39.6">
      <c r="A51" s="22">
        <v>48</v>
      </c>
      <c r="B51" s="7" t="s">
        <v>114</v>
      </c>
      <c r="C51" s="16" t="s">
        <v>115</v>
      </c>
      <c r="D51" s="7" t="s">
        <v>116</v>
      </c>
      <c r="E51" s="7" t="s">
        <v>58</v>
      </c>
      <c r="F51" s="28">
        <v>4711132388862</v>
      </c>
      <c r="G51" s="7">
        <v>1</v>
      </c>
      <c r="H51" s="7">
        <v>1920</v>
      </c>
      <c r="I51" s="7">
        <f t="shared" si="1"/>
        <v>1920</v>
      </c>
      <c r="J51" s="26" t="s">
        <v>18</v>
      </c>
      <c r="K51" s="7" t="s">
        <v>59</v>
      </c>
      <c r="L51" s="7" t="s">
        <v>59</v>
      </c>
      <c r="M51" s="7"/>
    </row>
    <row r="52" spans="1:13" s="24" customFormat="1" ht="39.6">
      <c r="A52" s="22">
        <v>49</v>
      </c>
      <c r="B52" s="7" t="s">
        <v>117</v>
      </c>
      <c r="C52" s="7" t="s">
        <v>118</v>
      </c>
      <c r="D52" s="7" t="s">
        <v>119</v>
      </c>
      <c r="E52" s="7" t="s">
        <v>58</v>
      </c>
      <c r="F52" s="28">
        <v>9789573293347</v>
      </c>
      <c r="G52" s="7">
        <v>1</v>
      </c>
      <c r="H52" s="7">
        <v>360</v>
      </c>
      <c r="I52" s="7">
        <f t="shared" si="1"/>
        <v>360</v>
      </c>
      <c r="J52" s="7" t="s">
        <v>59</v>
      </c>
      <c r="K52" s="7" t="s">
        <v>59</v>
      </c>
      <c r="L52" s="7" t="s">
        <v>59</v>
      </c>
      <c r="M52" s="7"/>
    </row>
    <row r="53" spans="1:13" s="24" customFormat="1" ht="59.4">
      <c r="A53" s="22">
        <v>50</v>
      </c>
      <c r="B53" s="7" t="s">
        <v>120</v>
      </c>
      <c r="C53" s="7" t="s">
        <v>121</v>
      </c>
      <c r="D53" s="7" t="s">
        <v>122</v>
      </c>
      <c r="E53" s="7" t="s">
        <v>58</v>
      </c>
      <c r="F53" s="28">
        <v>9789860689549</v>
      </c>
      <c r="G53" s="7">
        <v>1</v>
      </c>
      <c r="H53" s="7">
        <v>320</v>
      </c>
      <c r="I53" s="7">
        <f t="shared" si="1"/>
        <v>320</v>
      </c>
      <c r="J53" s="7" t="s">
        <v>59</v>
      </c>
      <c r="K53" s="7" t="s">
        <v>59</v>
      </c>
      <c r="L53" s="7" t="s">
        <v>59</v>
      </c>
      <c r="M53" s="7"/>
    </row>
    <row r="54" spans="1:13" s="24" customFormat="1" ht="39.6">
      <c r="A54" s="22">
        <v>51</v>
      </c>
      <c r="B54" s="7" t="s">
        <v>123</v>
      </c>
      <c r="C54" s="7" t="s">
        <v>124</v>
      </c>
      <c r="D54" s="7" t="s">
        <v>125</v>
      </c>
      <c r="E54" s="7" t="s">
        <v>58</v>
      </c>
      <c r="F54" s="28">
        <v>9789862745601</v>
      </c>
      <c r="G54" s="7">
        <v>1</v>
      </c>
      <c r="H54" s="7">
        <v>320</v>
      </c>
      <c r="I54" s="7">
        <f t="shared" si="1"/>
        <v>320</v>
      </c>
      <c r="J54" s="7" t="s">
        <v>59</v>
      </c>
      <c r="K54" s="7" t="s">
        <v>59</v>
      </c>
      <c r="L54" s="7" t="s">
        <v>59</v>
      </c>
      <c r="M54" s="7"/>
    </row>
    <row r="55" spans="1:13" s="24" customFormat="1" ht="59.4">
      <c r="A55" s="22">
        <v>52</v>
      </c>
      <c r="B55" s="7" t="s">
        <v>126</v>
      </c>
      <c r="C55" s="16" t="s">
        <v>127</v>
      </c>
      <c r="D55" s="7" t="s">
        <v>128</v>
      </c>
      <c r="E55" s="7" t="s">
        <v>58</v>
      </c>
      <c r="F55" s="28">
        <v>9789865539689</v>
      </c>
      <c r="G55" s="7">
        <v>1</v>
      </c>
      <c r="H55" s="7">
        <v>500</v>
      </c>
      <c r="I55" s="7">
        <f t="shared" si="1"/>
        <v>500</v>
      </c>
      <c r="J55" s="7" t="s">
        <v>59</v>
      </c>
      <c r="K55" s="7" t="s">
        <v>59</v>
      </c>
      <c r="L55" s="7" t="s">
        <v>59</v>
      </c>
      <c r="M55" s="7"/>
    </row>
    <row r="56" spans="1:13" s="24" customFormat="1" ht="39.6">
      <c r="A56" s="22">
        <v>53</v>
      </c>
      <c r="B56" s="7" t="s">
        <v>129</v>
      </c>
      <c r="C56" s="7" t="s">
        <v>130</v>
      </c>
      <c r="D56" s="7" t="s">
        <v>131</v>
      </c>
      <c r="E56" s="7" t="s">
        <v>58</v>
      </c>
      <c r="F56" s="28">
        <v>9789579047876</v>
      </c>
      <c r="G56" s="7">
        <v>1</v>
      </c>
      <c r="H56" s="7">
        <v>260</v>
      </c>
      <c r="I56" s="7">
        <f t="shared" si="1"/>
        <v>260</v>
      </c>
      <c r="J56" s="7" t="s">
        <v>59</v>
      </c>
      <c r="K56" s="7" t="s">
        <v>59</v>
      </c>
      <c r="L56" s="7" t="s">
        <v>59</v>
      </c>
      <c r="M56" s="7"/>
    </row>
    <row r="57" spans="1:13" s="24" customFormat="1" ht="39.6">
      <c r="A57" s="22">
        <v>54</v>
      </c>
      <c r="B57" s="7" t="s">
        <v>132</v>
      </c>
      <c r="C57" s="7" t="s">
        <v>133</v>
      </c>
      <c r="D57" s="7" t="s">
        <v>134</v>
      </c>
      <c r="E57" s="7" t="s">
        <v>58</v>
      </c>
      <c r="F57" s="28">
        <v>9786263050242</v>
      </c>
      <c r="G57" s="7">
        <v>1</v>
      </c>
      <c r="H57" s="7">
        <v>300</v>
      </c>
      <c r="I57" s="7">
        <f t="shared" si="1"/>
        <v>300</v>
      </c>
      <c r="J57" s="7" t="s">
        <v>59</v>
      </c>
      <c r="K57" s="7" t="s">
        <v>59</v>
      </c>
      <c r="L57" s="7" t="s">
        <v>59</v>
      </c>
      <c r="M57" s="7"/>
    </row>
    <row r="58" spans="1:13" s="24" customFormat="1" ht="39.6">
      <c r="A58" s="22">
        <v>55</v>
      </c>
      <c r="B58" s="7" t="s">
        <v>135</v>
      </c>
      <c r="C58" s="7" t="s">
        <v>136</v>
      </c>
      <c r="D58" s="7" t="s">
        <v>134</v>
      </c>
      <c r="E58" s="7" t="s">
        <v>58</v>
      </c>
      <c r="F58" s="28">
        <v>9789575037062</v>
      </c>
      <c r="G58" s="7">
        <v>1</v>
      </c>
      <c r="H58" s="7">
        <v>300</v>
      </c>
      <c r="I58" s="7">
        <f t="shared" si="1"/>
        <v>300</v>
      </c>
      <c r="J58" s="7" t="s">
        <v>59</v>
      </c>
      <c r="K58" s="7" t="s">
        <v>59</v>
      </c>
      <c r="L58" s="7" t="s">
        <v>59</v>
      </c>
      <c r="M58" s="7"/>
    </row>
    <row r="59" spans="1:13" s="24" customFormat="1" ht="19.8">
      <c r="A59" s="22">
        <v>56</v>
      </c>
      <c r="B59" s="7" t="s">
        <v>137</v>
      </c>
      <c r="C59" s="18" t="s">
        <v>138</v>
      </c>
      <c r="D59" s="7" t="s">
        <v>77</v>
      </c>
      <c r="E59" s="7" t="s">
        <v>58</v>
      </c>
      <c r="F59" s="29">
        <v>9789869443333</v>
      </c>
      <c r="G59" s="7">
        <v>1</v>
      </c>
      <c r="H59" s="7">
        <v>1060</v>
      </c>
      <c r="I59" s="7">
        <f t="shared" si="1"/>
        <v>1060</v>
      </c>
      <c r="J59" s="26" t="s">
        <v>87</v>
      </c>
      <c r="K59" s="7" t="s">
        <v>59</v>
      </c>
      <c r="L59" s="7" t="s">
        <v>59</v>
      </c>
      <c r="M59" s="7"/>
    </row>
    <row r="60" spans="1:13" s="24" customFormat="1" ht="39.6">
      <c r="A60" s="22">
        <v>57</v>
      </c>
      <c r="B60" s="7" t="s">
        <v>139</v>
      </c>
      <c r="C60" s="7" t="s">
        <v>140</v>
      </c>
      <c r="D60" s="19" t="s">
        <v>141</v>
      </c>
      <c r="E60" s="7" t="s">
        <v>58</v>
      </c>
      <c r="F60" s="30">
        <v>4713482019700</v>
      </c>
      <c r="G60" s="7">
        <v>1</v>
      </c>
      <c r="H60" s="7">
        <v>1490</v>
      </c>
      <c r="I60" s="7">
        <f t="shared" si="1"/>
        <v>1490</v>
      </c>
      <c r="J60" s="26" t="s">
        <v>87</v>
      </c>
      <c r="K60" s="7" t="s">
        <v>59</v>
      </c>
      <c r="L60" s="7" t="s">
        <v>59</v>
      </c>
      <c r="M60" s="7"/>
    </row>
    <row r="61" spans="1:13" s="24" customFormat="1" ht="19.8">
      <c r="A61" s="22">
        <v>58</v>
      </c>
      <c r="B61" s="15" t="s">
        <v>142</v>
      </c>
      <c r="C61" s="7" t="s">
        <v>143</v>
      </c>
      <c r="D61" s="7" t="s">
        <v>86</v>
      </c>
      <c r="E61" s="7" t="s">
        <v>92</v>
      </c>
      <c r="F61" s="31" t="s">
        <v>144</v>
      </c>
      <c r="G61" s="7">
        <v>1</v>
      </c>
      <c r="H61" s="7">
        <v>320</v>
      </c>
      <c r="I61" s="7">
        <v>320</v>
      </c>
      <c r="J61" s="7" t="s">
        <v>17</v>
      </c>
      <c r="K61" s="7" t="s">
        <v>17</v>
      </c>
      <c r="L61" s="7" t="s">
        <v>17</v>
      </c>
      <c r="M61" s="7"/>
    </row>
    <row r="62" spans="1:13" s="24" customFormat="1" ht="39.6">
      <c r="A62" s="22">
        <v>59</v>
      </c>
      <c r="B62" s="15" t="s">
        <v>145</v>
      </c>
      <c r="C62" s="7" t="s">
        <v>143</v>
      </c>
      <c r="D62" s="7" t="s">
        <v>86</v>
      </c>
      <c r="E62" s="7" t="s">
        <v>92</v>
      </c>
      <c r="F62" s="31" t="s">
        <v>146</v>
      </c>
      <c r="G62" s="7">
        <v>1</v>
      </c>
      <c r="H62" s="7">
        <v>360</v>
      </c>
      <c r="I62" s="7">
        <v>360</v>
      </c>
      <c r="J62" s="7" t="s">
        <v>17</v>
      </c>
      <c r="K62" s="7" t="s">
        <v>17</v>
      </c>
      <c r="L62" s="7" t="s">
        <v>17</v>
      </c>
      <c r="M62" s="7"/>
    </row>
    <row r="63" spans="1:13" s="24" customFormat="1" ht="39.6">
      <c r="A63" s="22">
        <v>60</v>
      </c>
      <c r="B63" s="7" t="s">
        <v>147</v>
      </c>
      <c r="C63" s="7" t="s">
        <v>148</v>
      </c>
      <c r="D63" s="7" t="s">
        <v>149</v>
      </c>
      <c r="E63" s="7" t="s">
        <v>58</v>
      </c>
      <c r="F63" s="30">
        <v>9789576580154</v>
      </c>
      <c r="G63" s="7">
        <v>1</v>
      </c>
      <c r="H63" s="7">
        <v>3200</v>
      </c>
      <c r="I63" s="7">
        <f t="shared" si="1"/>
        <v>3200</v>
      </c>
      <c r="J63" s="26" t="s">
        <v>87</v>
      </c>
      <c r="K63" s="7" t="s">
        <v>59</v>
      </c>
      <c r="L63" s="7" t="s">
        <v>59</v>
      </c>
      <c r="M63" s="7"/>
    </row>
    <row r="64" spans="1:13" s="24" customFormat="1" ht="19.8">
      <c r="A64" s="22">
        <v>61</v>
      </c>
      <c r="B64" s="7" t="s">
        <v>150</v>
      </c>
      <c r="C64" s="7" t="s">
        <v>151</v>
      </c>
      <c r="D64" s="7" t="s">
        <v>152</v>
      </c>
      <c r="E64" s="7" t="s">
        <v>58</v>
      </c>
      <c r="F64" s="30">
        <v>9789864503421</v>
      </c>
      <c r="G64" s="7">
        <v>1</v>
      </c>
      <c r="H64" s="7">
        <v>221</v>
      </c>
      <c r="I64" s="7">
        <f t="shared" si="1"/>
        <v>221</v>
      </c>
      <c r="J64" s="7" t="s">
        <v>59</v>
      </c>
      <c r="K64" s="7" t="s">
        <v>59</v>
      </c>
      <c r="L64" s="7" t="s">
        <v>59</v>
      </c>
      <c r="M64" s="7"/>
    </row>
    <row r="65" spans="1:13" s="24" customFormat="1" ht="19.8">
      <c r="A65" s="22">
        <v>62</v>
      </c>
      <c r="B65" s="7" t="s">
        <v>153</v>
      </c>
      <c r="C65" s="7" t="s">
        <v>154</v>
      </c>
      <c r="D65" s="7" t="s">
        <v>98</v>
      </c>
      <c r="E65" s="7" t="s">
        <v>58</v>
      </c>
      <c r="F65" s="30">
        <v>9789865077860</v>
      </c>
      <c r="G65" s="7">
        <v>1</v>
      </c>
      <c r="H65" s="7">
        <v>663</v>
      </c>
      <c r="I65" s="7">
        <f t="shared" si="1"/>
        <v>663</v>
      </c>
      <c r="J65" s="26" t="s">
        <v>18</v>
      </c>
      <c r="K65" s="7" t="s">
        <v>59</v>
      </c>
      <c r="L65" s="7" t="s">
        <v>59</v>
      </c>
      <c r="M65" s="7"/>
    </row>
    <row r="66" spans="1:13" s="24" customFormat="1" ht="19.8">
      <c r="A66" s="22">
        <v>63</v>
      </c>
      <c r="B66" s="7" t="s">
        <v>155</v>
      </c>
      <c r="C66" s="7" t="s">
        <v>156</v>
      </c>
      <c r="D66" s="7" t="s">
        <v>157</v>
      </c>
      <c r="E66" s="7" t="s">
        <v>58</v>
      </c>
      <c r="F66" s="30">
        <v>4713510594179</v>
      </c>
      <c r="G66" s="7">
        <v>1</v>
      </c>
      <c r="H66" s="7">
        <v>735</v>
      </c>
      <c r="I66" s="7">
        <f t="shared" si="1"/>
        <v>735</v>
      </c>
      <c r="J66" s="26" t="s">
        <v>18</v>
      </c>
      <c r="K66" s="7" t="s">
        <v>59</v>
      </c>
      <c r="L66" s="7" t="s">
        <v>59</v>
      </c>
      <c r="M66" s="7"/>
    </row>
    <row r="67" spans="1:13" s="24" customFormat="1" ht="19.8">
      <c r="A67" s="22">
        <v>64</v>
      </c>
      <c r="B67" s="7" t="s">
        <v>158</v>
      </c>
      <c r="C67" s="7" t="s">
        <v>159</v>
      </c>
      <c r="D67" s="7" t="s">
        <v>86</v>
      </c>
      <c r="E67" s="7" t="s">
        <v>92</v>
      </c>
      <c r="F67" s="31" t="s">
        <v>160</v>
      </c>
      <c r="G67" s="7">
        <v>1</v>
      </c>
      <c r="H67" s="7">
        <v>420</v>
      </c>
      <c r="I67" s="7">
        <v>420</v>
      </c>
      <c r="J67" s="7" t="s">
        <v>17</v>
      </c>
      <c r="K67" s="7" t="s">
        <v>17</v>
      </c>
      <c r="L67" s="7" t="s">
        <v>17</v>
      </c>
      <c r="M67" s="7"/>
    </row>
    <row r="68" spans="1:13" s="24" customFormat="1" ht="39.6">
      <c r="A68" s="22">
        <v>65</v>
      </c>
      <c r="B68" s="7" t="s">
        <v>161</v>
      </c>
      <c r="C68" s="7" t="s">
        <v>162</v>
      </c>
      <c r="D68" s="7" t="s">
        <v>86</v>
      </c>
      <c r="E68" s="7" t="s">
        <v>92</v>
      </c>
      <c r="F68" s="31" t="s">
        <v>163</v>
      </c>
      <c r="G68" s="7">
        <v>1</v>
      </c>
      <c r="H68" s="7">
        <v>360</v>
      </c>
      <c r="I68" s="7">
        <v>360</v>
      </c>
      <c r="J68" s="7" t="s">
        <v>17</v>
      </c>
      <c r="K68" s="7" t="s">
        <v>17</v>
      </c>
      <c r="L68" s="7" t="s">
        <v>17</v>
      </c>
      <c r="M68" s="7"/>
    </row>
    <row r="69" spans="1:13" s="24" customFormat="1" ht="39.6">
      <c r="A69" s="22">
        <v>66</v>
      </c>
      <c r="B69" s="15" t="s">
        <v>164</v>
      </c>
      <c r="C69" s="7" t="s">
        <v>165</v>
      </c>
      <c r="D69" s="7" t="s">
        <v>166</v>
      </c>
      <c r="E69" s="7" t="s">
        <v>92</v>
      </c>
      <c r="F69" s="31" t="s">
        <v>167</v>
      </c>
      <c r="G69" s="7">
        <v>1</v>
      </c>
      <c r="H69" s="7">
        <v>390</v>
      </c>
      <c r="I69" s="7">
        <v>390</v>
      </c>
      <c r="J69" s="7" t="s">
        <v>17</v>
      </c>
      <c r="K69" s="7" t="s">
        <v>17</v>
      </c>
      <c r="L69" s="7" t="s">
        <v>17</v>
      </c>
      <c r="M69" s="7"/>
    </row>
    <row r="70" spans="1:13" s="24" customFormat="1" ht="39.6">
      <c r="A70" s="22">
        <v>67</v>
      </c>
      <c r="B70" s="15" t="s">
        <v>168</v>
      </c>
      <c r="C70" s="7" t="s">
        <v>169</v>
      </c>
      <c r="D70" s="7" t="s">
        <v>170</v>
      </c>
      <c r="E70" s="7" t="s">
        <v>92</v>
      </c>
      <c r="F70" s="31" t="s">
        <v>171</v>
      </c>
      <c r="G70" s="7">
        <v>1</v>
      </c>
      <c r="H70" s="7">
        <v>380</v>
      </c>
      <c r="I70" s="7">
        <v>380</v>
      </c>
      <c r="J70" s="7" t="s">
        <v>17</v>
      </c>
      <c r="K70" s="7" t="s">
        <v>17</v>
      </c>
      <c r="L70" s="7" t="s">
        <v>17</v>
      </c>
      <c r="M70" s="7"/>
    </row>
    <row r="71" spans="1:13" s="24" customFormat="1" ht="59.4">
      <c r="A71" s="22">
        <v>68</v>
      </c>
      <c r="B71" s="15" t="s">
        <v>172</v>
      </c>
      <c r="C71" s="7" t="s">
        <v>173</v>
      </c>
      <c r="D71" s="7" t="s">
        <v>174</v>
      </c>
      <c r="E71" s="7" t="s">
        <v>92</v>
      </c>
      <c r="F71" s="31" t="s">
        <v>175</v>
      </c>
      <c r="G71" s="7">
        <v>1</v>
      </c>
      <c r="H71" s="7">
        <v>340</v>
      </c>
      <c r="I71" s="7">
        <v>340</v>
      </c>
      <c r="J71" s="7" t="s">
        <v>17</v>
      </c>
      <c r="K71" s="7" t="s">
        <v>17</v>
      </c>
      <c r="L71" s="7" t="s">
        <v>17</v>
      </c>
      <c r="M71" s="7"/>
    </row>
    <row r="72" spans="1:13" s="24" customFormat="1" ht="39.6">
      <c r="A72" s="22">
        <v>69</v>
      </c>
      <c r="B72" s="15" t="s">
        <v>176</v>
      </c>
      <c r="C72" s="7" t="s">
        <v>177</v>
      </c>
      <c r="D72" s="7" t="s">
        <v>98</v>
      </c>
      <c r="E72" s="7" t="s">
        <v>92</v>
      </c>
      <c r="F72" s="31" t="s">
        <v>178</v>
      </c>
      <c r="G72" s="7">
        <v>1</v>
      </c>
      <c r="H72" s="7">
        <v>350</v>
      </c>
      <c r="I72" s="7">
        <v>350</v>
      </c>
      <c r="J72" s="7" t="s">
        <v>17</v>
      </c>
      <c r="K72" s="7" t="s">
        <v>17</v>
      </c>
      <c r="L72" s="7" t="s">
        <v>17</v>
      </c>
      <c r="M72" s="7"/>
    </row>
    <row r="73" spans="1:13" s="24" customFormat="1" ht="19.8">
      <c r="A73" s="22">
        <v>70</v>
      </c>
      <c r="B73" s="7" t="s">
        <v>179</v>
      </c>
      <c r="C73" s="7" t="s">
        <v>180</v>
      </c>
      <c r="D73" s="7" t="s">
        <v>181</v>
      </c>
      <c r="E73" s="7" t="s">
        <v>92</v>
      </c>
      <c r="F73" s="31" t="s">
        <v>182</v>
      </c>
      <c r="G73" s="7">
        <v>1</v>
      </c>
      <c r="H73" s="7">
        <v>350</v>
      </c>
      <c r="I73" s="7">
        <v>350</v>
      </c>
      <c r="J73" s="7" t="s">
        <v>17</v>
      </c>
      <c r="K73" s="7" t="s">
        <v>17</v>
      </c>
      <c r="L73" s="7" t="s">
        <v>17</v>
      </c>
      <c r="M73" s="7"/>
    </row>
    <row r="74" spans="1:13" s="24" customFormat="1" ht="39.6">
      <c r="A74" s="22">
        <v>71</v>
      </c>
      <c r="B74" s="7" t="s">
        <v>183</v>
      </c>
      <c r="C74" s="7" t="s">
        <v>184</v>
      </c>
      <c r="D74" s="7" t="s">
        <v>181</v>
      </c>
      <c r="E74" s="7" t="s">
        <v>92</v>
      </c>
      <c r="F74" s="31" t="s">
        <v>185</v>
      </c>
      <c r="G74" s="7">
        <v>1</v>
      </c>
      <c r="H74" s="7">
        <v>299</v>
      </c>
      <c r="I74" s="7">
        <v>299</v>
      </c>
      <c r="J74" s="7" t="s">
        <v>17</v>
      </c>
      <c r="K74" s="7" t="s">
        <v>17</v>
      </c>
      <c r="L74" s="7" t="s">
        <v>17</v>
      </c>
      <c r="M74" s="7"/>
    </row>
    <row r="75" spans="1:13" s="24" customFormat="1" ht="59.4">
      <c r="A75" s="22">
        <v>72</v>
      </c>
      <c r="B75" s="7" t="s">
        <v>186</v>
      </c>
      <c r="C75" s="7" t="s">
        <v>187</v>
      </c>
      <c r="D75" s="7" t="s">
        <v>181</v>
      </c>
      <c r="E75" s="7" t="s">
        <v>92</v>
      </c>
      <c r="F75" s="31" t="s">
        <v>188</v>
      </c>
      <c r="G75" s="7">
        <v>1</v>
      </c>
      <c r="H75" s="7">
        <v>350</v>
      </c>
      <c r="I75" s="7">
        <v>350</v>
      </c>
      <c r="J75" s="7" t="s">
        <v>17</v>
      </c>
      <c r="K75" s="7" t="s">
        <v>17</v>
      </c>
      <c r="L75" s="7" t="s">
        <v>17</v>
      </c>
      <c r="M75" s="7"/>
    </row>
    <row r="76" spans="1:13" s="24" customFormat="1" ht="59.4">
      <c r="A76" s="22">
        <v>73</v>
      </c>
      <c r="B76" s="7" t="s">
        <v>189</v>
      </c>
      <c r="C76" s="7" t="s">
        <v>187</v>
      </c>
      <c r="D76" s="7" t="s">
        <v>181</v>
      </c>
      <c r="E76" s="7" t="s">
        <v>92</v>
      </c>
      <c r="F76" s="31" t="s">
        <v>190</v>
      </c>
      <c r="G76" s="7">
        <v>1</v>
      </c>
      <c r="H76" s="7">
        <v>350</v>
      </c>
      <c r="I76" s="7">
        <v>350</v>
      </c>
      <c r="J76" s="7" t="s">
        <v>17</v>
      </c>
      <c r="K76" s="7" t="s">
        <v>17</v>
      </c>
      <c r="L76" s="7" t="s">
        <v>17</v>
      </c>
      <c r="M76" s="7"/>
    </row>
    <row r="77" spans="1:13" s="24" customFormat="1" ht="39.6">
      <c r="A77" s="22">
        <v>74</v>
      </c>
      <c r="B77" s="7" t="s">
        <v>191</v>
      </c>
      <c r="C77" s="7" t="s">
        <v>192</v>
      </c>
      <c r="D77" s="7" t="s">
        <v>193</v>
      </c>
      <c r="E77" s="7" t="s">
        <v>92</v>
      </c>
      <c r="F77" s="31" t="s">
        <v>194</v>
      </c>
      <c r="G77" s="7">
        <v>1</v>
      </c>
      <c r="H77" s="7">
        <v>320</v>
      </c>
      <c r="I77" s="7">
        <v>320</v>
      </c>
      <c r="J77" s="7" t="s">
        <v>17</v>
      </c>
      <c r="K77" s="7" t="s">
        <v>17</v>
      </c>
      <c r="L77" s="7" t="s">
        <v>17</v>
      </c>
      <c r="M77" s="7"/>
    </row>
    <row r="78" spans="1:13" s="24" customFormat="1" ht="19.8">
      <c r="A78" s="22">
        <v>75</v>
      </c>
      <c r="B78" s="7" t="s">
        <v>195</v>
      </c>
      <c r="C78" s="7" t="s">
        <v>196</v>
      </c>
      <c r="D78" s="7" t="s">
        <v>197</v>
      </c>
      <c r="E78" s="7" t="s">
        <v>92</v>
      </c>
      <c r="F78" s="31" t="s">
        <v>198</v>
      </c>
      <c r="G78" s="7">
        <v>1</v>
      </c>
      <c r="H78" s="7">
        <v>350</v>
      </c>
      <c r="I78" s="7">
        <v>350</v>
      </c>
      <c r="J78" s="7" t="s">
        <v>17</v>
      </c>
      <c r="K78" s="7" t="s">
        <v>17</v>
      </c>
      <c r="L78" s="7" t="s">
        <v>17</v>
      </c>
      <c r="M78" s="7"/>
    </row>
    <row r="79" spans="1:13" s="24" customFormat="1" ht="39.6">
      <c r="A79" s="22">
        <v>76</v>
      </c>
      <c r="B79" s="7" t="s">
        <v>199</v>
      </c>
      <c r="C79" s="7" t="s">
        <v>200</v>
      </c>
      <c r="D79" s="7" t="s">
        <v>201</v>
      </c>
      <c r="E79" s="7" t="s">
        <v>92</v>
      </c>
      <c r="F79" s="31" t="s">
        <v>202</v>
      </c>
      <c r="G79" s="7">
        <v>1</v>
      </c>
      <c r="H79" s="7">
        <v>300</v>
      </c>
      <c r="I79" s="7">
        <v>300</v>
      </c>
      <c r="J79" s="7" t="s">
        <v>17</v>
      </c>
      <c r="K79" s="7" t="s">
        <v>17</v>
      </c>
      <c r="L79" s="7" t="s">
        <v>17</v>
      </c>
      <c r="M79" s="7"/>
    </row>
    <row r="80" spans="1:13" s="24" customFormat="1" ht="19.8">
      <c r="A80" s="22">
        <v>77</v>
      </c>
      <c r="B80" s="7" t="s">
        <v>203</v>
      </c>
      <c r="C80" s="7" t="s">
        <v>204</v>
      </c>
      <c r="D80" s="7" t="s">
        <v>205</v>
      </c>
      <c r="E80" s="7" t="s">
        <v>92</v>
      </c>
      <c r="F80" s="31" t="s">
        <v>206</v>
      </c>
      <c r="G80" s="7">
        <v>1</v>
      </c>
      <c r="H80" s="7">
        <v>320</v>
      </c>
      <c r="I80" s="7">
        <v>320</v>
      </c>
      <c r="J80" s="7" t="s">
        <v>17</v>
      </c>
      <c r="K80" s="7" t="s">
        <v>17</v>
      </c>
      <c r="L80" s="7" t="s">
        <v>17</v>
      </c>
      <c r="M80" s="7"/>
    </row>
    <row r="81" spans="1:13" s="24" customFormat="1" ht="19.8">
      <c r="A81" s="22">
        <v>78</v>
      </c>
      <c r="B81" s="7" t="s">
        <v>207</v>
      </c>
      <c r="C81" s="7" t="s">
        <v>204</v>
      </c>
      <c r="D81" s="7" t="s">
        <v>205</v>
      </c>
      <c r="E81" s="7" t="s">
        <v>92</v>
      </c>
      <c r="F81" s="31" t="s">
        <v>208</v>
      </c>
      <c r="G81" s="7">
        <v>1</v>
      </c>
      <c r="H81" s="7">
        <v>320</v>
      </c>
      <c r="I81" s="7">
        <v>320</v>
      </c>
      <c r="J81" s="7" t="s">
        <v>17</v>
      </c>
      <c r="K81" s="7" t="s">
        <v>17</v>
      </c>
      <c r="L81" s="7" t="s">
        <v>17</v>
      </c>
      <c r="M81" s="7"/>
    </row>
    <row r="82" spans="1:13" s="24" customFormat="1" ht="19.8">
      <c r="A82" s="22">
        <v>79</v>
      </c>
      <c r="B82" s="7" t="s">
        <v>209</v>
      </c>
      <c r="C82" s="7" t="s">
        <v>204</v>
      </c>
      <c r="D82" s="7" t="s">
        <v>205</v>
      </c>
      <c r="E82" s="7" t="s">
        <v>92</v>
      </c>
      <c r="F82" s="31" t="s">
        <v>210</v>
      </c>
      <c r="G82" s="7">
        <v>1</v>
      </c>
      <c r="H82" s="7">
        <v>330</v>
      </c>
      <c r="I82" s="7">
        <v>330</v>
      </c>
      <c r="J82" s="7" t="s">
        <v>17</v>
      </c>
      <c r="K82" s="7" t="s">
        <v>17</v>
      </c>
      <c r="L82" s="7" t="s">
        <v>17</v>
      </c>
      <c r="M82" s="7"/>
    </row>
    <row r="83" spans="1:13" s="24" customFormat="1" ht="39.6">
      <c r="A83" s="22">
        <v>80</v>
      </c>
      <c r="B83" s="7" t="s">
        <v>211</v>
      </c>
      <c r="C83" s="7" t="s">
        <v>212</v>
      </c>
      <c r="D83" s="7" t="s">
        <v>213</v>
      </c>
      <c r="E83" s="7" t="s">
        <v>92</v>
      </c>
      <c r="F83" s="31" t="s">
        <v>214</v>
      </c>
      <c r="G83" s="7">
        <v>1</v>
      </c>
      <c r="H83" s="7">
        <v>750</v>
      </c>
      <c r="I83" s="7">
        <v>750</v>
      </c>
      <c r="J83" s="7" t="s">
        <v>17</v>
      </c>
      <c r="K83" s="7" t="s">
        <v>17</v>
      </c>
      <c r="L83" s="7" t="s">
        <v>17</v>
      </c>
      <c r="M83" s="7"/>
    </row>
    <row r="84" spans="1:13" s="24" customFormat="1" ht="19.8">
      <c r="A84" s="22">
        <v>81</v>
      </c>
      <c r="B84" s="7" t="s">
        <v>215</v>
      </c>
      <c r="C84" s="7" t="s">
        <v>216</v>
      </c>
      <c r="D84" s="7" t="s">
        <v>217</v>
      </c>
      <c r="E84" s="7" t="s">
        <v>92</v>
      </c>
      <c r="F84" s="31" t="s">
        <v>218</v>
      </c>
      <c r="G84" s="7">
        <v>1</v>
      </c>
      <c r="H84" s="7">
        <v>420</v>
      </c>
      <c r="I84" s="7">
        <v>420</v>
      </c>
      <c r="J84" s="7" t="s">
        <v>17</v>
      </c>
      <c r="K84" s="7" t="s">
        <v>17</v>
      </c>
      <c r="L84" s="7" t="s">
        <v>17</v>
      </c>
      <c r="M84" s="7"/>
    </row>
    <row r="85" spans="1:13" s="24" customFormat="1" ht="59.4">
      <c r="A85" s="22">
        <v>82</v>
      </c>
      <c r="B85" s="7" t="s">
        <v>252</v>
      </c>
      <c r="C85" s="7" t="s">
        <v>97</v>
      </c>
      <c r="D85" s="7" t="s">
        <v>193</v>
      </c>
      <c r="E85" s="7" t="s">
        <v>92</v>
      </c>
      <c r="F85" s="31" t="s">
        <v>219</v>
      </c>
      <c r="G85" s="7">
        <v>1</v>
      </c>
      <c r="H85" s="7">
        <v>1140</v>
      </c>
      <c r="I85" s="7">
        <v>1140</v>
      </c>
      <c r="J85" s="26" t="s">
        <v>100</v>
      </c>
      <c r="K85" s="7" t="s">
        <v>17</v>
      </c>
      <c r="L85" s="7" t="s">
        <v>17</v>
      </c>
      <c r="M85" s="7"/>
    </row>
    <row r="86" spans="1:13" s="24" customFormat="1" ht="39.6">
      <c r="A86" s="22">
        <v>83</v>
      </c>
      <c r="B86" s="7" t="s">
        <v>220</v>
      </c>
      <c r="C86" s="7" t="s">
        <v>221</v>
      </c>
      <c r="D86" s="7" t="s">
        <v>86</v>
      </c>
      <c r="E86" s="7" t="s">
        <v>92</v>
      </c>
      <c r="F86" s="31" t="s">
        <v>222</v>
      </c>
      <c r="G86" s="7">
        <v>1</v>
      </c>
      <c r="H86" s="7">
        <v>800</v>
      </c>
      <c r="I86" s="7">
        <v>800</v>
      </c>
      <c r="J86" s="26" t="s">
        <v>100</v>
      </c>
      <c r="K86" s="7" t="s">
        <v>17</v>
      </c>
      <c r="L86" s="7" t="s">
        <v>17</v>
      </c>
      <c r="M86" s="7"/>
    </row>
    <row r="87" spans="1:13" s="24" customFormat="1" ht="19.8">
      <c r="A87" s="22">
        <v>84</v>
      </c>
      <c r="B87" s="7" t="s">
        <v>223</v>
      </c>
      <c r="C87" s="7" t="s">
        <v>224</v>
      </c>
      <c r="D87" s="7" t="s">
        <v>225</v>
      </c>
      <c r="E87" s="7" t="s">
        <v>58</v>
      </c>
      <c r="F87" s="28">
        <v>9789865306878</v>
      </c>
      <c r="G87" s="7">
        <v>1</v>
      </c>
      <c r="H87" s="7">
        <v>380</v>
      </c>
      <c r="I87" s="7">
        <f>H87*G87</f>
        <v>380</v>
      </c>
      <c r="J87" s="7" t="s">
        <v>59</v>
      </c>
      <c r="K87" s="7" t="s">
        <v>59</v>
      </c>
      <c r="L87" s="7" t="s">
        <v>59</v>
      </c>
      <c r="M87" s="7"/>
    </row>
    <row r="88" spans="1:13" s="24" customFormat="1" ht="39.6">
      <c r="A88" s="22">
        <v>85</v>
      </c>
      <c r="B88" s="7" t="s">
        <v>226</v>
      </c>
      <c r="C88" s="7" t="s">
        <v>227</v>
      </c>
      <c r="D88" s="7" t="s">
        <v>134</v>
      </c>
      <c r="E88" s="7" t="s">
        <v>58</v>
      </c>
      <c r="F88" s="28">
        <v>9789575039998</v>
      </c>
      <c r="G88" s="7">
        <v>1</v>
      </c>
      <c r="H88" s="7">
        <v>2600</v>
      </c>
      <c r="I88" s="7">
        <f>H88*G88</f>
        <v>2600</v>
      </c>
      <c r="J88" s="26" t="s">
        <v>18</v>
      </c>
      <c r="K88" s="7" t="s">
        <v>59</v>
      </c>
      <c r="L88" s="7" t="s">
        <v>59</v>
      </c>
      <c r="M88" s="7"/>
    </row>
    <row r="89" spans="1:13" s="24" customFormat="1" ht="59.4">
      <c r="A89" s="22">
        <v>86</v>
      </c>
      <c r="B89" s="16" t="s">
        <v>228</v>
      </c>
      <c r="C89" s="7" t="s">
        <v>229</v>
      </c>
      <c r="D89" s="7" t="s">
        <v>230</v>
      </c>
      <c r="E89" s="7" t="s">
        <v>58</v>
      </c>
      <c r="F89" s="28">
        <v>9789865251857</v>
      </c>
      <c r="G89" s="7">
        <v>1</v>
      </c>
      <c r="H89" s="7">
        <v>499</v>
      </c>
      <c r="I89" s="7">
        <f>H89*G89</f>
        <v>499</v>
      </c>
      <c r="J89" s="7" t="s">
        <v>59</v>
      </c>
      <c r="K89" s="7" t="s">
        <v>59</v>
      </c>
      <c r="L89" s="7" t="s">
        <v>59</v>
      </c>
      <c r="M89" s="7"/>
    </row>
    <row r="90" spans="1:13" s="24" customFormat="1" ht="39.6">
      <c r="A90" s="22">
        <v>87</v>
      </c>
      <c r="B90" s="36" t="s">
        <v>257</v>
      </c>
      <c r="C90" s="7" t="s">
        <v>231</v>
      </c>
      <c r="D90" s="7" t="s">
        <v>131</v>
      </c>
      <c r="E90" s="7" t="s">
        <v>58</v>
      </c>
      <c r="F90" s="37">
        <v>9789865581107</v>
      </c>
      <c r="G90" s="7">
        <v>1</v>
      </c>
      <c r="H90" s="7">
        <v>1420</v>
      </c>
      <c r="I90" s="7">
        <f>H90*G90</f>
        <v>1420</v>
      </c>
      <c r="J90" s="26" t="s">
        <v>18</v>
      </c>
      <c r="K90" s="7" t="s">
        <v>59</v>
      </c>
      <c r="L90" s="7" t="s">
        <v>59</v>
      </c>
      <c r="M90" s="7"/>
    </row>
    <row r="91" spans="1:13" s="24" customFormat="1" ht="19.8">
      <c r="A91" s="22">
        <v>88</v>
      </c>
      <c r="B91" s="7" t="s">
        <v>232</v>
      </c>
      <c r="C91" s="7" t="s">
        <v>233</v>
      </c>
      <c r="D91" s="7" t="s">
        <v>234</v>
      </c>
      <c r="E91" s="7" t="s">
        <v>92</v>
      </c>
      <c r="F91" s="31" t="s">
        <v>235</v>
      </c>
      <c r="G91" s="7">
        <v>1</v>
      </c>
      <c r="H91" s="7">
        <v>260</v>
      </c>
      <c r="I91" s="7">
        <v>260</v>
      </c>
      <c r="J91" s="7" t="s">
        <v>17</v>
      </c>
      <c r="K91" s="7" t="s">
        <v>17</v>
      </c>
      <c r="L91" s="7" t="s">
        <v>17</v>
      </c>
      <c r="M91" s="7"/>
    </row>
    <row r="92" spans="1:13" s="24" customFormat="1" ht="19.8">
      <c r="A92" s="22">
        <v>89</v>
      </c>
      <c r="B92" s="7" t="s">
        <v>236</v>
      </c>
      <c r="C92" s="7" t="s">
        <v>237</v>
      </c>
      <c r="D92" s="7" t="s">
        <v>86</v>
      </c>
      <c r="E92" s="7" t="s">
        <v>92</v>
      </c>
      <c r="F92" s="31" t="s">
        <v>238</v>
      </c>
      <c r="G92" s="7">
        <v>1</v>
      </c>
      <c r="H92" s="7">
        <v>420</v>
      </c>
      <c r="I92" s="7">
        <v>420</v>
      </c>
      <c r="J92" s="7" t="s">
        <v>17</v>
      </c>
      <c r="K92" s="7" t="s">
        <v>17</v>
      </c>
      <c r="L92" s="7" t="s">
        <v>17</v>
      </c>
      <c r="M92" s="7"/>
    </row>
    <row r="93" spans="1:13" s="24" customFormat="1" ht="19.8">
      <c r="A93" s="22">
        <v>90</v>
      </c>
      <c r="B93" s="7" t="s">
        <v>239</v>
      </c>
      <c r="C93" s="7" t="s">
        <v>240</v>
      </c>
      <c r="D93" s="7" t="s">
        <v>86</v>
      </c>
      <c r="E93" s="7" t="s">
        <v>92</v>
      </c>
      <c r="F93" s="31" t="s">
        <v>241</v>
      </c>
      <c r="G93" s="7">
        <v>1</v>
      </c>
      <c r="H93" s="7">
        <v>420</v>
      </c>
      <c r="I93" s="7">
        <v>420</v>
      </c>
      <c r="J93" s="7" t="s">
        <v>17</v>
      </c>
      <c r="K93" s="7" t="s">
        <v>17</v>
      </c>
      <c r="L93" s="7" t="s">
        <v>17</v>
      </c>
      <c r="M93" s="7"/>
    </row>
    <row r="94" spans="1:13" s="24" customFormat="1" ht="59.4">
      <c r="A94" s="22">
        <v>91</v>
      </c>
      <c r="B94" s="7" t="s">
        <v>242</v>
      </c>
      <c r="C94" s="7" t="s">
        <v>243</v>
      </c>
      <c r="D94" s="7" t="s">
        <v>244</v>
      </c>
      <c r="E94" s="7" t="s">
        <v>58</v>
      </c>
      <c r="F94" s="28">
        <v>9789863383802</v>
      </c>
      <c r="G94" s="7">
        <v>1</v>
      </c>
      <c r="H94" s="7">
        <v>380</v>
      </c>
      <c r="I94" s="7">
        <f>H94*G94</f>
        <v>380</v>
      </c>
      <c r="J94" s="7" t="s">
        <v>59</v>
      </c>
      <c r="K94" s="7" t="s">
        <v>59</v>
      </c>
      <c r="L94" s="7" t="s">
        <v>59</v>
      </c>
      <c r="M94" s="7"/>
    </row>
    <row r="95" spans="1:13" s="24" customFormat="1" ht="59.4">
      <c r="A95" s="22">
        <v>92</v>
      </c>
      <c r="B95" s="7" t="s">
        <v>245</v>
      </c>
      <c r="C95" s="7" t="s">
        <v>246</v>
      </c>
      <c r="D95" s="7" t="s">
        <v>244</v>
      </c>
      <c r="E95" s="7" t="s">
        <v>58</v>
      </c>
      <c r="F95" s="28">
        <v>9789863383741</v>
      </c>
      <c r="G95" s="7">
        <v>1</v>
      </c>
      <c r="H95" s="7">
        <v>380</v>
      </c>
      <c r="I95" s="7">
        <f>H95*G95</f>
        <v>380</v>
      </c>
      <c r="J95" s="7" t="s">
        <v>59</v>
      </c>
      <c r="K95" s="7" t="s">
        <v>59</v>
      </c>
      <c r="L95" s="7" t="s">
        <v>59</v>
      </c>
      <c r="M95" s="7"/>
    </row>
    <row r="96" spans="1:13" s="24" customFormat="1" ht="32.4">
      <c r="A96" s="22">
        <v>93</v>
      </c>
      <c r="B96" s="7" t="s">
        <v>250</v>
      </c>
      <c r="C96" s="7" t="s">
        <v>251</v>
      </c>
      <c r="D96" s="7" t="s">
        <v>77</v>
      </c>
      <c r="E96" s="7" t="s">
        <v>58</v>
      </c>
      <c r="F96" s="28">
        <v>9789862413630</v>
      </c>
      <c r="G96" s="26">
        <v>30</v>
      </c>
      <c r="H96" s="7">
        <v>250</v>
      </c>
      <c r="I96" s="7">
        <f>H96*G96</f>
        <v>7500</v>
      </c>
      <c r="J96" s="7" t="s">
        <v>59</v>
      </c>
      <c r="K96" s="7" t="s">
        <v>59</v>
      </c>
      <c r="L96" s="7" t="s">
        <v>59</v>
      </c>
      <c r="M96" s="27" t="s">
        <v>253</v>
      </c>
    </row>
    <row r="97" spans="1:13" ht="19.8">
      <c r="A97" s="22" t="s">
        <v>11</v>
      </c>
      <c r="B97" s="32"/>
      <c r="C97" s="32"/>
      <c r="D97" s="32"/>
      <c r="E97" s="22"/>
      <c r="F97" s="22"/>
      <c r="G97" s="33">
        <f>SUM(G4:G96)</f>
        <v>151</v>
      </c>
      <c r="H97" s="33"/>
      <c r="I97" s="33">
        <f>SUM(I4:I96)</f>
        <v>66433</v>
      </c>
      <c r="J97" s="32"/>
      <c r="K97" s="32"/>
      <c r="L97" s="32"/>
      <c r="M97" s="32"/>
    </row>
    <row r="98" spans="1:13" ht="270" customHeight="1">
      <c r="A98" s="44" t="s">
        <v>14</v>
      </c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</row>
    <row r="99" spans="1:13" ht="131.4" customHeight="1">
      <c r="A99" s="47" t="s">
        <v>256</v>
      </c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</row>
  </sheetData>
  <mergeCells count="4">
    <mergeCell ref="A98:M98"/>
    <mergeCell ref="A1:M1"/>
    <mergeCell ref="A2:M2"/>
    <mergeCell ref="A99:M99"/>
  </mergeCells>
  <phoneticPr fontId="1" type="noConversion"/>
  <conditionalFormatting sqref="F4">
    <cfRule type="duplicateValues" dxfId="20" priority="24"/>
  </conditionalFormatting>
  <conditionalFormatting sqref="B4">
    <cfRule type="duplicateValues" dxfId="19" priority="25"/>
  </conditionalFormatting>
  <conditionalFormatting sqref="B4">
    <cfRule type="duplicateValues" dxfId="18" priority="26"/>
  </conditionalFormatting>
  <conditionalFormatting sqref="F5:F6">
    <cfRule type="duplicateValues" dxfId="17" priority="21" stopIfTrue="1"/>
  </conditionalFormatting>
  <conditionalFormatting sqref="F5:F6">
    <cfRule type="duplicateValues" dxfId="16" priority="20"/>
  </conditionalFormatting>
  <conditionalFormatting sqref="B5:B6">
    <cfRule type="duplicateValues" dxfId="15" priority="22"/>
  </conditionalFormatting>
  <conditionalFormatting sqref="B5:B6">
    <cfRule type="duplicateValues" dxfId="14" priority="23"/>
  </conditionalFormatting>
  <conditionalFormatting sqref="F7">
    <cfRule type="duplicateValues" dxfId="13" priority="17"/>
  </conditionalFormatting>
  <conditionalFormatting sqref="B7">
    <cfRule type="duplicateValues" dxfId="12" priority="18"/>
  </conditionalFormatting>
  <conditionalFormatting sqref="B7">
    <cfRule type="duplicateValues" dxfId="11" priority="19"/>
  </conditionalFormatting>
  <conditionalFormatting sqref="F8">
    <cfRule type="duplicateValues" dxfId="10" priority="14"/>
  </conditionalFormatting>
  <conditionalFormatting sqref="B8">
    <cfRule type="duplicateValues" dxfId="9" priority="15"/>
  </conditionalFormatting>
  <conditionalFormatting sqref="B8">
    <cfRule type="duplicateValues" dxfId="8" priority="16"/>
  </conditionalFormatting>
  <conditionalFormatting sqref="F10">
    <cfRule type="duplicateValues" dxfId="7" priority="8" stopIfTrue="1"/>
  </conditionalFormatting>
  <conditionalFormatting sqref="F10">
    <cfRule type="duplicateValues" dxfId="6" priority="7"/>
  </conditionalFormatting>
  <conditionalFormatting sqref="B10">
    <cfRule type="duplicateValues" dxfId="5" priority="9"/>
  </conditionalFormatting>
  <conditionalFormatting sqref="B10">
    <cfRule type="duplicateValues" dxfId="4" priority="10"/>
  </conditionalFormatting>
  <conditionalFormatting sqref="F9">
    <cfRule type="duplicateValues" dxfId="3" priority="42"/>
  </conditionalFormatting>
  <conditionalFormatting sqref="B9">
    <cfRule type="duplicateValues" dxfId="2" priority="43"/>
  </conditionalFormatting>
  <conditionalFormatting sqref="F11:F18">
    <cfRule type="duplicateValues" dxfId="1" priority="44"/>
  </conditionalFormatting>
  <conditionalFormatting sqref="B11:B18">
    <cfRule type="duplicateValues" dxfId="0" priority="46"/>
  </conditionalFormatting>
  <hyperlinks>
    <hyperlink ref="C59" r:id="rId1" display="https://search.books.com.tw/search/query/key/%E9%83%AD%E7%80%9E%E5%A9%B7/adv_author/1/" xr:uid="{00000000-0004-0000-0000-000000000000}"/>
    <hyperlink ref="D60" r:id="rId2" display="https://www.eslite.com/search?manufacturer=WyLosqHlnJjms5Xkurrkv6Hoqrzln7rph5HmnIPkv6Hoqrzlh7rniYjnpL4iXQ" xr:uid="{00000000-0004-0000-0000-000001000000}"/>
    <hyperlink ref="C92" r:id="rId3" display="https://search.books.com.tw/search/query/key/%E5%BC%B5%E7%B6%AD%E4%B8%AD/adv_author/1/" xr:uid="{00000000-0004-0000-0000-000002000000}"/>
  </hyperlinks>
  <printOptions horizontalCentered="1"/>
  <pageMargins left="0.31496062992125984" right="0.31496062992125984" top="0.74803149606299213" bottom="0.74803149606299213" header="0.31496062992125984" footer="0.31496062992125984"/>
  <pageSetup paperSize="9" scale="63" fitToHeight="5" orientation="portrait" r:id="rId4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Roki</cp:lastModifiedBy>
  <cp:lastPrinted>2022-12-22T03:57:01Z</cp:lastPrinted>
  <dcterms:created xsi:type="dcterms:W3CDTF">2012-07-23T02:09:03Z</dcterms:created>
  <dcterms:modified xsi:type="dcterms:W3CDTF">2022-12-27T03:54:42Z</dcterms:modified>
</cp:coreProperties>
</file>